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-135" windowWidth="19440" windowHeight="12105"/>
  </bookViews>
  <sheets>
    <sheet name="2019" sheetId="15" r:id="rId1"/>
    <sheet name="2018" sheetId="14" r:id="rId2"/>
    <sheet name="2017" sheetId="12" r:id="rId3"/>
    <sheet name="2016" sheetId="11" r:id="rId4"/>
  </sheets>
  <definedNames>
    <definedName name="_xlnm.Print_Area" localSheetId="0">'2019'!$A$1:$G$63</definedName>
  </definedNames>
  <calcPr calcId="145621"/>
</workbook>
</file>

<file path=xl/calcChain.xml><?xml version="1.0" encoding="utf-8"?>
<calcChain xmlns="http://schemas.openxmlformats.org/spreadsheetml/2006/main">
  <c r="E37" i="15"/>
  <c r="E32"/>
  <c r="E33"/>
  <c r="E30"/>
  <c r="E29"/>
  <c r="E8"/>
  <c r="E9"/>
  <c r="E10"/>
  <c r="E11"/>
  <c r="E13"/>
  <c r="E16"/>
  <c r="E20"/>
  <c r="E21"/>
  <c r="E24"/>
  <c r="E7"/>
  <c r="C22"/>
  <c r="E22" s="1"/>
  <c r="C23"/>
  <c r="E23" s="1"/>
  <c r="C18"/>
  <c r="E18" s="1"/>
  <c r="C17"/>
  <c r="E17" s="1"/>
  <c r="C19"/>
  <c r="E19" s="1"/>
  <c r="C14"/>
  <c r="E14" s="1"/>
  <c r="C12"/>
  <c r="E12" s="1"/>
  <c r="C15"/>
  <c r="E15" s="1"/>
  <c r="E25" l="1"/>
  <c r="E26" s="1"/>
  <c r="C25"/>
  <c r="H26" i="14"/>
  <c r="D31"/>
  <c r="G43"/>
  <c r="E27" i="15" l="1"/>
  <c r="D54"/>
  <c r="G31" i="14"/>
  <c r="D55" i="15" l="1"/>
  <c r="D57"/>
  <c r="D29" i="14"/>
  <c r="D23"/>
  <c r="D5"/>
  <c r="D63" i="15" l="1"/>
  <c r="D61"/>
  <c r="D25" i="14"/>
  <c r="D27" s="1"/>
  <c r="G44" s="1"/>
  <c r="D45"/>
  <c r="D5" i="12"/>
  <c r="D48" i="14" l="1"/>
  <c r="D46"/>
  <c r="D52" s="1"/>
  <c r="D54" l="1"/>
  <c r="D12" i="12" l="1"/>
  <c r="D37" s="1"/>
  <c r="D4"/>
  <c r="D26"/>
  <c r="D20"/>
  <c r="F9"/>
  <c r="F4"/>
  <c r="F7" s="1"/>
  <c r="F4" i="11"/>
  <c r="F6" s="1"/>
  <c r="F5" l="1"/>
  <c r="F7"/>
  <c r="D44" i="12"/>
  <c r="D22"/>
  <c r="D24" s="1"/>
  <c r="F6"/>
  <c r="F5"/>
  <c r="D43" i="11"/>
  <c r="D4"/>
  <c r="D21" s="1"/>
  <c r="D45" i="12" l="1"/>
  <c r="D51" s="1"/>
  <c r="D47"/>
  <c r="D53"/>
  <c r="D23" i="11"/>
  <c r="D44" s="1"/>
  <c r="D46"/>
  <c r="D52" l="1"/>
  <c r="D50"/>
</calcChain>
</file>

<file path=xl/sharedStrings.xml><?xml version="1.0" encoding="utf-8"?>
<sst xmlns="http://schemas.openxmlformats.org/spreadsheetml/2006/main" count="346" uniqueCount="126">
  <si>
    <t>-</t>
  </si>
  <si>
    <t>+</t>
  </si>
  <si>
    <t>Spese per formazione del personale</t>
  </si>
  <si>
    <t>Rimborsi per missioni</t>
  </si>
  <si>
    <t>Spese personale il cui costo sia a carico di finanziamenti comunitari o privati</t>
  </si>
  <si>
    <t>Spese per il personale</t>
  </si>
  <si>
    <t xml:space="preserve">Costo personale comandato ad altre amministrazioni (e da queste rimborsato)                                                 </t>
  </si>
  <si>
    <t>Spese per assunzioni in deroga ai sensi dell'art. 3, comma 120, della Legge n. 244/2007 (effettuate prima del 31/05/2010)</t>
  </si>
  <si>
    <t>Spese per incentivi al personale per progettazione opere pubbliche, ICI, condoni, avvocatura</t>
  </si>
  <si>
    <t>Diritti di rogito spettanti al Segretario Comunale</t>
  </si>
  <si>
    <t>COMPONENTI CONSIDERATE PER LA DETERMINAZIONE DEL TETTO DI SPESA:</t>
  </si>
  <si>
    <t>di cui:</t>
  </si>
  <si>
    <t>Oneri riflessi a carico del datore di lavoro per contributi obbligatori</t>
  </si>
  <si>
    <t>Spese per il personale con contratti di formazione e lavoro</t>
  </si>
  <si>
    <t>Spese per personale utilizzato, senza estinzione del rapporto di pubblico impiego, in strutture e organismi variamente denominati partecipati o comunque facenti capo all'ente (compresi i consorzi, le comunità montane e le unioni di comuni)</t>
  </si>
  <si>
    <t>Retribuzioni lorde (trattamento fisso e accessorio) corrisposte al personale con contratto di lavoro a tempo indeterminato e determinato</t>
  </si>
  <si>
    <t>TOTALE SPESA DI PERSONALE</t>
  </si>
  <si>
    <t>COMPONENTI ESCLUSE:</t>
  </si>
  <si>
    <t>TOTALE COMPONENTI ESCLUSE</t>
  </si>
  <si>
    <t>COMPONENTI ASSOGGETTATE AL LIMITE DI SPESA</t>
  </si>
  <si>
    <t>Spese sostenute dall'Ente per il personale in convenzione (ai sensi degli artt. 13 e 14 del CCNL 22/01/2004) per la quota parte di costo effettivamente sostenuto</t>
  </si>
  <si>
    <t>TOTALE PARZIALE (COMPONENTI SPESA PERSONALE CONTABILIZZATE NELLE SPESE CORRENTI)</t>
  </si>
  <si>
    <t>Spese derivanti dai rinnovi contrattuali in corso</t>
  </si>
  <si>
    <t>Spese per personale trasferito dalle Regioni o dallo Stato per l'esercizio di funzioni delegate</t>
  </si>
  <si>
    <t>Spese di personale per l'esecuzione delle operazioni censuarie degli enti individuati nel Piano generale di censimento nei limiti delle risorse trasferite dall'ISTAT (D.L. 78/2010, art. 50, commi 2 e 7)</t>
  </si>
  <si>
    <t>Oneri a carico del datore di lavoro per adesione al Fondo Perseo da parte dei dipendenti (delibera Corte dei conti Piemonte n. 380/2013)</t>
  </si>
  <si>
    <t>Spese derivanti dai rinnovi contrattuali pregressi (compresi aumenti delle risorse stabili del fondo per la contrattazione decentrata)</t>
  </si>
  <si>
    <t>Spese per assunzione di lavoratori categorie protette (per la quota d'obbligo)</t>
  </si>
  <si>
    <t>Spese per straordinari ed altri oneri di personale rimborsati dallo Stato (dalla Regione o dalla Provincia) per attività elettorale</t>
  </si>
  <si>
    <t>Spese per assunzioni stagionali a progetto finalizzate al miglioramento della circolazione stradale e finanziate con i proventi delle violazioni al codice della strada (Circolare Ministero dell'Interno n. FL 05/2007 dell' 8 marzo 2007)</t>
  </si>
  <si>
    <t>Irap relativo alle spese di cui ai punti precedenti (non 8 perché versato direttamente dall'ente cui il personale è stato comandato e 9 perché le spese per le categorie protette non sono soggette a IRAP)</t>
  </si>
  <si>
    <t>Oneri riflessi relativi alle spese di cui ai punti precedenti</t>
  </si>
  <si>
    <t>Spese per incarichi ex artt. 90 e 110, commi 1 e 2 del TUEL</t>
  </si>
  <si>
    <t>Per gli Enti con popolazione compresa tra 1001 e 5000 abitanti: spese di personale stagionale assunto con contratto a tempo determinato, necessarie a garantire l'esercizio delle funzioni di polizia locale in ragione di motivate caratteristiche socio-economiche e territoriali connesse a significative presenze di turisti (art. 11, comma 4-quater, D.L. n. 90/2014)</t>
  </si>
  <si>
    <t>Altre spese non contabilizzate nelle spese correnti (ad es. spese elettorali rimborsate dallo Stato o da altri Enti pubblici, spese per censimento ISTAT, se contabilizzate a "partite di giro", ecc.)</t>
  </si>
  <si>
    <t>Margine di spesa ancora sostenibile nel 2016</t>
  </si>
  <si>
    <t>RAPPORTO SPESA PERSONALE/SPESA CORRENTE (%)</t>
  </si>
  <si>
    <t>MEDIA DEL TRIENNIO 2011-2012-2013 (VALORE ASSOLUTO)</t>
  </si>
  <si>
    <t>Totale Macroaggregato 101 - Redditi da lavoro dipendente</t>
  </si>
  <si>
    <t>Oneri per il nucleo familiare, buoni pasto (se contabilizzati nel macroaggregato 101) e spese per equo indennizzo</t>
  </si>
  <si>
    <t xml:space="preserve">Rimborsi pagati per personale comandato da altre amministrazioni (se contabilizzati nel macroaggregato 101)                                                       </t>
  </si>
  <si>
    <t>Spese per collaborazioni coordinate e continuative, altre forme di lavoro flessibile (es. inteninali, tirocini, ecc.), con convenzioni, LSU, buoni lavoro art. 70 D.Lgs. 276/2003 (se contabilizzate nel macroaggregato 101)</t>
  </si>
  <si>
    <t>Altre spese contabilizzate nel macroaggregato 101 (ad es. rimborsi per missioni, spese di formazione, ecc.)</t>
  </si>
  <si>
    <t>Spese per collaborazioni coordinate e continuative, altre forme di lavoro flessibile (es. inteninali, tirocini, ecc.), con convenzioni, LSU, buoni lavoro art. 70 D.Lgs. 276/2003 (se contabilizzate in un macroaggregato diverso dall'101, come ad es. nel macroaggregato 103)</t>
  </si>
  <si>
    <t xml:space="preserve">Rimborsi pagati per personale comandato da altre amministrazioni (se contabilizzati in un macroaggregato diverso dall'101, come ad es. nel macroaggregato 104)                                                      </t>
  </si>
  <si>
    <t>Altre spese contabilizzate in interventi diversi in macroaggregati diversi dall'101 (ad es. rimborsi per missioni, spese di formazione, buoni pasto, ecc.)</t>
  </si>
  <si>
    <t>Spese per il personale delle Province e Città Metropolitane ricollocato ai sensi dell'art. 1, comma 424, della legge n. 190 del 23/12/2014 e dell'art. 5 del D.L. n. 78/2015, convertito, con modificazioni, nella L. n. 125/2015</t>
  </si>
  <si>
    <t>Irap macroaggregato 102</t>
  </si>
  <si>
    <t>Stanziamenti 2016 (da previsione)</t>
  </si>
  <si>
    <t>Comuni soggetti alla disciplina di cui all'art. 1, c. 557 e seguenti, L. n. 296/06 (oltre 1.000 abitanti)</t>
  </si>
  <si>
    <t>SPESE CORRENTI (al netto spese non impegnabili nell'anno di riferimento)</t>
  </si>
  <si>
    <t>L'ente rispetta il vincolo relativo al contenumento della spesa di personale?</t>
  </si>
  <si>
    <t>Fabbisogno di personale anno 2016</t>
  </si>
  <si>
    <t>Monte salari</t>
  </si>
  <si>
    <t>Spese per incarichi ex artt. 90 del TUEL</t>
  </si>
  <si>
    <t>Spese per incarichi ex 110, commi 1 e 2 del TUEL</t>
  </si>
  <si>
    <t>Stanziamenti 2017 (da previsione)</t>
  </si>
  <si>
    <t>Fabbisogno di personale a regime</t>
  </si>
  <si>
    <t>Spese per il personale salario accessorio ex art. 9 e art. 13-bis del D.L. n. 90/2014</t>
  </si>
  <si>
    <t>Spese per incentivi al personale per progettazione opere pubbliche, avvocatura</t>
  </si>
  <si>
    <t>Indennità vigilanza arretrati</t>
  </si>
  <si>
    <t>Stanziamenti 2018 (da previsione)</t>
  </si>
  <si>
    <t>STABILIZZAZIONI ART. 20 DEL D.LGS. N. 75/2017</t>
  </si>
  <si>
    <t>Spesa lavoro flessibile</t>
  </si>
  <si>
    <t>Spesa lavoro flessibile per contratti stagionali Polizia Municipale</t>
  </si>
  <si>
    <t>INAIL</t>
  </si>
  <si>
    <t>SOMMME AGGIUNTIVE NON PREVISTE IN BILANCIO</t>
  </si>
  <si>
    <t>Tempo determinato</t>
  </si>
  <si>
    <t xml:space="preserve">Fabbisogno </t>
  </si>
  <si>
    <t>Convenzione</t>
  </si>
  <si>
    <t>Categorie protette</t>
  </si>
  <si>
    <t>Totale</t>
  </si>
  <si>
    <t>Tempo determinato in itinere</t>
  </si>
  <si>
    <t>Previsione di bilancio</t>
  </si>
  <si>
    <t>competenze</t>
  </si>
  <si>
    <t>oneri</t>
  </si>
  <si>
    <t>IRAP</t>
  </si>
  <si>
    <t>TICKET MENSA</t>
  </si>
  <si>
    <t>TOTALE</t>
  </si>
  <si>
    <t>Margine di spesa ancora sostenibile nel 2018</t>
  </si>
  <si>
    <t>FORMAZIONE</t>
  </si>
  <si>
    <t>MISSIONI</t>
  </si>
  <si>
    <t>TEMPO DETERMINATO</t>
  </si>
  <si>
    <t>DIFFERENZA</t>
  </si>
  <si>
    <t>ALLEGATO D</t>
  </si>
  <si>
    <t>Stanziamenti 2019 (da previsione)</t>
  </si>
  <si>
    <t>Indennità vacanza contrattuale 2019</t>
  </si>
  <si>
    <t>ALLEGATO F</t>
  </si>
  <si>
    <t>TABELLA DI RACCORDO TRA LA DOTAZIONE ORGANICA E LIMITE MASSIMO POTENZIALE DI SPESA COME INDICATO NELLA DIRETTIVA DEL MINISTRO PER LA SEMPLIFICAZIONE E LA PUBBLICA AMMINISTRAZIONE CON DECRETO DEL 08/05/2018 E  PUBBLICATO SULLA GAZZETTA UFFICIALE DEL 27/07/2018</t>
  </si>
  <si>
    <t>LIMITE MASSIMO POTENZIALE DOTAZIONE ORGANICA PARI ALLA SPESA DI PERSONALE DELLA MEDIA DEGLI ANNI 2011/2013 DI CUI ALL'ART. 1, COMMA 557 -TER, DELLA LEGGE N. 296/2006</t>
  </si>
  <si>
    <t>CATEGORIA</t>
  </si>
  <si>
    <t>DIRIGENTE</t>
  </si>
  <si>
    <t>PROFILI PROFESSIONALI</t>
  </si>
  <si>
    <t>D3</t>
  </si>
  <si>
    <t>DIR.</t>
  </si>
  <si>
    <t>POSTI ATTUALI</t>
  </si>
  <si>
    <t>COSTO TABELLARE PER CATEGORIA</t>
  </si>
  <si>
    <t>COSTO TOTALE TABELLARE</t>
  </si>
  <si>
    <t>FUNZIONARIO AREA AMMINISTRATIVA</t>
  </si>
  <si>
    <t>FUNZIONARIO AREA CONTABILE</t>
  </si>
  <si>
    <t>FUNZIONARIO AREA TECNICA</t>
  </si>
  <si>
    <t>ISTRUTTORE DIRETTIVO AMMINISTRATIVO</t>
  </si>
  <si>
    <t>ISTRUTTORE DIRETTIVO CONTABILE</t>
  </si>
  <si>
    <t>ISTRUTTORE DIRETTIVO TECNICO</t>
  </si>
  <si>
    <t>ISTRUTTORE DIRETTIVO VIGILANZA</t>
  </si>
  <si>
    <t>ISTRUTTORE AMMINISTRATIVO</t>
  </si>
  <si>
    <t>ISTRUTTORE  CONTABILE</t>
  </si>
  <si>
    <t>ISTRUTTORE  TECNICO</t>
  </si>
  <si>
    <t>ISTRUTTORE  VIGILANZA</t>
  </si>
  <si>
    <t>D1</t>
  </si>
  <si>
    <t>C</t>
  </si>
  <si>
    <t>ISTRUTTORE DIRETTIVO INFORMATICO</t>
  </si>
  <si>
    <t>B3</t>
  </si>
  <si>
    <t>COLLABORATORE PROFESSIONALE</t>
  </si>
  <si>
    <t>B1</t>
  </si>
  <si>
    <t>ESECUTORE AMMINISTRATIVO</t>
  </si>
  <si>
    <t>ESECUTORE AREA TECNICA</t>
  </si>
  <si>
    <t>A</t>
  </si>
  <si>
    <t>OPERATORE SERVIZI GENERALI</t>
  </si>
  <si>
    <t>SEGRETARIO GENERALE</t>
  </si>
  <si>
    <t>TOTALE  DOTAZIONE ORGANICA</t>
  </si>
  <si>
    <t>TRATTAMENTO ACCESSORIO SEGRETARIO E DIRIGENZA</t>
  </si>
  <si>
    <t xml:space="preserve">TRATTAMENTO ACCESSORIO PERSONALE </t>
  </si>
  <si>
    <t>COMPONENTI CONSIDERATE PER LA DETERMINAZIONE DEL TETTO DI SPESA</t>
  </si>
  <si>
    <t>Irap relativo alle spese di cui ai punti precedenti (non 3 perché versato direttamente dall'ente cui il personale è stato comandato e 4 perché le spese per le categorie protette non sono soggette a IRAP)</t>
  </si>
  <si>
    <t>Margine di spesa ancora sostenibile nel 2019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</si>
</sst>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2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medium">
        <color indexed="64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 style="medium">
        <color indexed="64"/>
      </right>
      <top/>
      <bottom style="thin">
        <color indexed="28"/>
      </bottom>
      <diagonal/>
    </border>
    <border>
      <left style="medium">
        <color indexed="64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8"/>
      </left>
      <right style="medium">
        <color indexed="64"/>
      </right>
      <top style="thin">
        <color indexed="28"/>
      </top>
      <bottom style="thin">
        <color indexed="2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8"/>
      </right>
      <top/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medium">
        <color indexed="64"/>
      </left>
      <right style="thin">
        <color indexed="2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/>
      <diagonal/>
    </border>
    <border>
      <left/>
      <right style="medium">
        <color indexed="64"/>
      </right>
      <top/>
      <bottom style="thin">
        <color indexed="28"/>
      </bottom>
      <diagonal/>
    </border>
    <border>
      <left style="thin">
        <color indexed="28"/>
      </left>
      <right style="thin">
        <color indexed="28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28"/>
      </right>
      <top style="thin">
        <color indexed="2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8"/>
      </right>
      <top style="thin">
        <color indexed="64"/>
      </top>
      <bottom style="thin">
        <color indexed="2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/>
      <bottom style="thin">
        <color indexed="28"/>
      </bottom>
      <diagonal/>
    </border>
    <border>
      <left style="thin">
        <color indexed="28"/>
      </left>
      <right/>
      <top/>
      <bottom/>
      <diagonal/>
    </border>
    <border>
      <left style="thin">
        <color indexed="64"/>
      </left>
      <right style="thin">
        <color indexed="28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 applyProtection="1">
      <alignment horizontal="center" vertical="center" wrapText="1"/>
      <protection hidden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" fontId="1" fillId="0" borderId="8" xfId="0" applyNumberFormat="1" applyFont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3" borderId="12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quotePrefix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4" fontId="1" fillId="0" borderId="15" xfId="0" applyNumberFormat="1" applyFont="1" applyBorder="1" applyAlignment="1" applyProtection="1">
      <alignment horizontal="center" vertical="center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locked="0"/>
    </xf>
    <xf numFmtId="0" fontId="8" fillId="2" borderId="16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1" fillId="0" borderId="17" xfId="0" applyNumberFormat="1" applyFont="1" applyBorder="1" applyAlignment="1" applyProtection="1">
      <alignment horizontal="center" vertical="center"/>
      <protection locked="0"/>
    </xf>
    <xf numFmtId="0" fontId="8" fillId="2" borderId="3" xfId="0" quotePrefix="1" applyFont="1" applyFill="1" applyBorder="1" applyAlignment="1" applyProtection="1">
      <alignment horizontal="center" vertical="center" wrapText="1"/>
      <protection hidden="1"/>
    </xf>
    <xf numFmtId="0" fontId="5" fillId="2" borderId="18" xfId="0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4" fontId="2" fillId="4" borderId="8" xfId="0" applyNumberFormat="1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2" borderId="9" xfId="0" applyFont="1" applyFill="1" applyBorder="1" applyAlignment="1" applyProtection="1">
      <alignment horizontal="center" vertical="center"/>
      <protection locked="0"/>
    </xf>
    <xf numFmtId="4" fontId="1" fillId="5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justify" vertical="center" wrapText="1"/>
      <protection locked="0"/>
    </xf>
    <xf numFmtId="0" fontId="1" fillId="0" borderId="3" xfId="0" applyFont="1" applyFill="1" applyBorder="1" applyAlignment="1" applyProtection="1">
      <alignment horizontal="justify" vertical="center" wrapText="1"/>
      <protection locked="0"/>
    </xf>
    <xf numFmtId="0" fontId="1" fillId="0" borderId="0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/>
      <protection locked="0"/>
    </xf>
    <xf numFmtId="0" fontId="1" fillId="0" borderId="1" xfId="0" applyFont="1" applyFill="1" applyBorder="1" applyAlignment="1" applyProtection="1">
      <alignment horizontal="justify" vertical="center" wrapText="1"/>
      <protection locked="0"/>
    </xf>
    <xf numFmtId="0" fontId="1" fillId="0" borderId="22" xfId="0" applyFont="1" applyFill="1" applyBorder="1" applyAlignment="1" applyProtection="1">
      <alignment horizontal="justify" vertical="center" wrapText="1"/>
      <protection locked="0"/>
    </xf>
    <xf numFmtId="0" fontId="1" fillId="0" borderId="9" xfId="0" applyFont="1" applyFill="1" applyBorder="1" applyAlignment="1" applyProtection="1">
      <alignment horizontal="justify" vertical="center" wrapText="1"/>
      <protection locked="0"/>
    </xf>
    <xf numFmtId="0" fontId="1" fillId="0" borderId="10" xfId="0" applyFont="1" applyFill="1" applyBorder="1" applyAlignment="1" applyProtection="1">
      <alignment horizontal="justify" vertical="center" wrapText="1"/>
      <protection locked="0"/>
    </xf>
    <xf numFmtId="0" fontId="1" fillId="0" borderId="13" xfId="0" applyFont="1" applyFill="1" applyBorder="1" applyAlignment="1" applyProtection="1">
      <alignment horizontal="justify" vertical="center" wrapText="1"/>
      <protection locked="0"/>
    </xf>
    <xf numFmtId="0" fontId="1" fillId="0" borderId="14" xfId="0" applyFont="1" applyFill="1" applyBorder="1" applyAlignment="1" applyProtection="1">
      <alignment horizontal="justify" vertical="center" wrapText="1"/>
      <protection locked="0"/>
    </xf>
    <xf numFmtId="4" fontId="9" fillId="4" borderId="23" xfId="0" applyNumberFormat="1" applyFont="1" applyFill="1" applyBorder="1" applyAlignment="1" applyProtection="1">
      <alignment horizontal="center" vertical="center"/>
      <protection hidden="1"/>
    </xf>
    <xf numFmtId="4" fontId="2" fillId="4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4" fontId="0" fillId="0" borderId="1" xfId="0" applyNumberFormat="1" applyBorder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 applyProtection="1">
      <alignment horizontal="center" vertical="center"/>
      <protection locked="0"/>
    </xf>
    <xf numFmtId="0" fontId="5" fillId="0" borderId="26" xfId="0" applyFont="1" applyFill="1" applyBorder="1" applyAlignment="1" applyProtection="1">
      <alignment horizontal="center" vertical="center"/>
      <protection locked="0"/>
    </xf>
    <xf numFmtId="0" fontId="5" fillId="0" borderId="33" xfId="0" applyFont="1" applyFill="1" applyBorder="1" applyAlignment="1" applyProtection="1">
      <alignment horizontal="center" vertical="center"/>
      <protection locked="0"/>
    </xf>
    <xf numFmtId="0" fontId="5" fillId="0" borderId="34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35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4" fontId="1" fillId="0" borderId="37" xfId="0" applyNumberFormat="1" applyFont="1" applyBorder="1" applyAlignment="1" applyProtection="1">
      <alignment horizontal="center" vertical="center"/>
      <protection locked="0"/>
    </xf>
    <xf numFmtId="4" fontId="1" fillId="0" borderId="38" xfId="0" applyNumberFormat="1" applyFont="1" applyBorder="1" applyAlignment="1" applyProtection="1">
      <alignment horizontal="center" vertical="center"/>
      <protection locked="0"/>
    </xf>
    <xf numFmtId="4" fontId="1" fillId="0" borderId="39" xfId="0" applyNumberFormat="1" applyFont="1" applyBorder="1" applyAlignment="1" applyProtection="1">
      <alignment horizontal="center" vertical="center"/>
      <protection locked="0"/>
    </xf>
    <xf numFmtId="0" fontId="1" fillId="0" borderId="40" xfId="0" applyFont="1" applyFill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hidden="1"/>
    </xf>
    <xf numFmtId="4" fontId="1" fillId="0" borderId="39" xfId="0" applyNumberFormat="1" applyFont="1" applyBorder="1" applyAlignment="1" applyProtection="1">
      <alignment horizontal="center" vertical="center" wrapText="1"/>
      <protection locked="0"/>
    </xf>
    <xf numFmtId="4" fontId="1" fillId="0" borderId="0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31" xfId="0" applyNumberFormat="1" applyFont="1" applyBorder="1" applyAlignment="1" applyProtection="1">
      <alignment horizontal="center" vertical="center" wrapText="1"/>
      <protection locked="0"/>
    </xf>
    <xf numFmtId="0" fontId="1" fillId="0" borderId="38" xfId="0" applyFont="1" applyFill="1" applyBorder="1" applyAlignment="1" applyProtection="1">
      <alignment horizontal="center" vertical="center" wrapText="1"/>
      <protection hidden="1"/>
    </xf>
    <xf numFmtId="4" fontId="1" fillId="0" borderId="22" xfId="0" applyNumberFormat="1" applyFont="1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wrapText="1"/>
      <protection locked="0"/>
    </xf>
    <xf numFmtId="4" fontId="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4" fontId="1" fillId="0" borderId="24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2" fillId="0" borderId="28" xfId="0" applyFont="1" applyFill="1" applyBorder="1" applyAlignment="1" applyProtection="1">
      <alignment horizontal="center" vertical="center" wrapText="1"/>
      <protection locked="0"/>
    </xf>
    <xf numFmtId="0" fontId="12" fillId="0" borderId="29" xfId="0" applyFont="1" applyFill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4" fillId="0" borderId="28" xfId="0" applyFont="1" applyFill="1" applyBorder="1" applyAlignment="1" applyProtection="1">
      <alignment horizontal="center" vertical="center" wrapText="1"/>
      <protection locked="0"/>
    </xf>
    <xf numFmtId="0" fontId="4" fillId="0" borderId="29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2" borderId="27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4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BE5F1"/>
      <rgbColor rgb="00B8CCE4"/>
      <rgbColor rgb="0095B3D7"/>
      <rgbColor rgb="004F81BD"/>
      <rgbColor rgb="001F497D"/>
      <rgbColor rgb="006699FF"/>
      <rgbColor rgb="00FCD5B4"/>
      <rgbColor rgb="00D7E4B6"/>
      <rgbColor rgb="00F8F8F8"/>
      <rgbColor rgb="00EAEAEA"/>
      <rgbColor rgb="00DDDDDD"/>
      <rgbColor rgb="00FFFFCC"/>
      <rgbColor rgb="00DBEEF3"/>
      <rgbColor rgb="00B6DDE8"/>
      <rgbColor rgb="0093CDDD"/>
      <rgbColor rgb="004BACC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showGridLines="0" tabSelected="1" zoomScale="90" zoomScaleNormal="90" workbookViewId="0">
      <selection sqref="A1:G63"/>
    </sheetView>
  </sheetViews>
  <sheetFormatPr defaultRowHeight="12.75"/>
  <cols>
    <col min="1" max="1" width="14.140625" style="3" customWidth="1"/>
    <col min="2" max="2" width="45.5703125" style="1" customWidth="1"/>
    <col min="3" max="3" width="17.5703125" style="3" customWidth="1"/>
    <col min="4" max="4" width="20.5703125" style="3" customWidth="1"/>
    <col min="5" max="5" width="18.5703125" style="1" customWidth="1"/>
    <col min="6" max="6" width="21.28515625" style="1" customWidth="1"/>
    <col min="7" max="7" width="16.140625" style="1" customWidth="1"/>
    <col min="8" max="8" width="14.42578125" style="1" customWidth="1"/>
    <col min="9" max="16384" width="9.140625" style="1"/>
  </cols>
  <sheetData>
    <row r="1" spans="1:7" ht="18" customHeight="1" thickBot="1">
      <c r="D1" s="66"/>
      <c r="G1" s="66" t="s">
        <v>87</v>
      </c>
    </row>
    <row r="2" spans="1:7" ht="66.75" customHeight="1" thickBot="1">
      <c r="A2" s="103" t="s">
        <v>88</v>
      </c>
      <c r="B2" s="104"/>
      <c r="C2" s="104"/>
      <c r="D2" s="104"/>
      <c r="E2" s="105"/>
      <c r="F2" s="105"/>
      <c r="G2" s="106"/>
    </row>
    <row r="3" spans="1:7" ht="49.5" customHeight="1" thickBot="1">
      <c r="A3" s="107" t="s">
        <v>89</v>
      </c>
      <c r="B3" s="108"/>
      <c r="C3" s="108"/>
      <c r="D3" s="108"/>
      <c r="E3" s="105"/>
      <c r="F3" s="105"/>
      <c r="G3" s="106"/>
    </row>
    <row r="4" spans="1:7" ht="17.25" customHeight="1">
      <c r="A4" s="72"/>
      <c r="B4" s="72"/>
      <c r="C4" s="72"/>
      <c r="D4" s="72"/>
    </row>
    <row r="5" spans="1:7" ht="15">
      <c r="A5" s="109" t="s">
        <v>123</v>
      </c>
      <c r="B5" s="109"/>
      <c r="C5" s="110"/>
      <c r="D5" s="110"/>
      <c r="E5" s="111"/>
      <c r="F5" s="111"/>
      <c r="G5" s="111"/>
    </row>
    <row r="6" spans="1:7" s="2" customFormat="1" ht="32.25" customHeight="1">
      <c r="A6" s="73" t="s">
        <v>90</v>
      </c>
      <c r="B6" s="74" t="s">
        <v>92</v>
      </c>
      <c r="C6" s="60" t="s">
        <v>95</v>
      </c>
      <c r="D6" s="85" t="s">
        <v>96</v>
      </c>
      <c r="E6" s="84" t="s">
        <v>97</v>
      </c>
      <c r="F6" s="54"/>
      <c r="G6" s="54"/>
    </row>
    <row r="7" spans="1:7" s="2" customFormat="1" ht="32.25" customHeight="1">
      <c r="A7" s="67" t="s">
        <v>94</v>
      </c>
      <c r="B7" s="86" t="s">
        <v>119</v>
      </c>
      <c r="C7" s="80">
        <v>1</v>
      </c>
      <c r="D7" s="88">
        <v>39979.29</v>
      </c>
      <c r="E7" s="87">
        <f>C7*D7</f>
        <v>39979.29</v>
      </c>
      <c r="F7" s="54"/>
      <c r="G7" s="54"/>
    </row>
    <row r="8" spans="1:7" s="2" customFormat="1" ht="27" customHeight="1">
      <c r="A8" s="67" t="s">
        <v>94</v>
      </c>
      <c r="B8" s="79" t="s">
        <v>91</v>
      </c>
      <c r="C8" s="80">
        <v>5</v>
      </c>
      <c r="D8" s="62">
        <v>43310.9</v>
      </c>
      <c r="E8" s="87">
        <f t="shared" ref="E8:E24" si="0">C8*D8</f>
        <v>216554.5</v>
      </c>
      <c r="F8" s="54"/>
      <c r="G8" s="54"/>
    </row>
    <row r="9" spans="1:7" s="2" customFormat="1" ht="27" customHeight="1">
      <c r="A9" s="67" t="s">
        <v>93</v>
      </c>
      <c r="B9" s="39" t="s">
        <v>98</v>
      </c>
      <c r="C9" s="80">
        <v>3</v>
      </c>
      <c r="D9" s="60">
        <v>25451.86</v>
      </c>
      <c r="E9" s="87">
        <f t="shared" si="0"/>
        <v>76355.58</v>
      </c>
      <c r="F9" s="54"/>
      <c r="G9" s="54"/>
    </row>
    <row r="10" spans="1:7" s="2" customFormat="1" ht="27" customHeight="1">
      <c r="A10" s="67" t="s">
        <v>93</v>
      </c>
      <c r="B10" s="39" t="s">
        <v>99</v>
      </c>
      <c r="C10" s="80">
        <v>2</v>
      </c>
      <c r="D10" s="60">
        <v>25451.86</v>
      </c>
      <c r="E10" s="87">
        <f t="shared" si="0"/>
        <v>50903.72</v>
      </c>
      <c r="F10" s="54"/>
      <c r="G10" s="54"/>
    </row>
    <row r="11" spans="1:7" s="2" customFormat="1" ht="27" customHeight="1">
      <c r="A11" s="67" t="s">
        <v>93</v>
      </c>
      <c r="B11" s="39" t="s">
        <v>100</v>
      </c>
      <c r="C11" s="80">
        <v>1</v>
      </c>
      <c r="D11" s="60">
        <v>25451.86</v>
      </c>
      <c r="E11" s="87">
        <f t="shared" si="0"/>
        <v>25451.86</v>
      </c>
      <c r="F11" s="54"/>
      <c r="G11" s="54"/>
    </row>
    <row r="12" spans="1:7" s="2" customFormat="1" ht="27" customHeight="1">
      <c r="A12" s="67" t="s">
        <v>109</v>
      </c>
      <c r="B12" s="39" t="s">
        <v>101</v>
      </c>
      <c r="C12" s="80">
        <f>4+5+1+3+2</f>
        <v>15</v>
      </c>
      <c r="D12" s="60">
        <v>22135.47</v>
      </c>
      <c r="E12" s="87">
        <f t="shared" si="0"/>
        <v>332032.05000000005</v>
      </c>
      <c r="F12" s="54"/>
      <c r="G12" s="54"/>
    </row>
    <row r="13" spans="1:7" s="2" customFormat="1" ht="27" customHeight="1">
      <c r="A13" s="67" t="s">
        <v>109</v>
      </c>
      <c r="B13" s="39" t="s">
        <v>111</v>
      </c>
      <c r="C13" s="80">
        <v>2</v>
      </c>
      <c r="D13" s="60">
        <v>22135.47</v>
      </c>
      <c r="E13" s="87">
        <f t="shared" si="0"/>
        <v>44270.94</v>
      </c>
      <c r="F13" s="54"/>
      <c r="G13" s="54"/>
    </row>
    <row r="14" spans="1:7" s="2" customFormat="1" ht="27" customHeight="1">
      <c r="A14" s="67" t="s">
        <v>109</v>
      </c>
      <c r="B14" s="39" t="s">
        <v>102</v>
      </c>
      <c r="C14" s="80">
        <f>3+2</f>
        <v>5</v>
      </c>
      <c r="D14" s="60">
        <v>22135.47</v>
      </c>
      <c r="E14" s="87">
        <f t="shared" si="0"/>
        <v>110677.35</v>
      </c>
      <c r="F14" s="54"/>
      <c r="G14" s="54"/>
    </row>
    <row r="15" spans="1:7" s="2" customFormat="1" ht="27" customHeight="1">
      <c r="A15" s="67" t="s">
        <v>109</v>
      </c>
      <c r="B15" s="39" t="s">
        <v>103</v>
      </c>
      <c r="C15" s="80">
        <f>3+4</f>
        <v>7</v>
      </c>
      <c r="D15" s="60">
        <v>22135.47</v>
      </c>
      <c r="E15" s="87">
        <f t="shared" si="0"/>
        <v>154948.29</v>
      </c>
      <c r="F15" s="54"/>
      <c r="G15" s="54"/>
    </row>
    <row r="16" spans="1:7" s="2" customFormat="1" ht="27" customHeight="1">
      <c r="A16" s="67" t="s">
        <v>109</v>
      </c>
      <c r="B16" s="39" t="s">
        <v>104</v>
      </c>
      <c r="C16" s="80">
        <v>5</v>
      </c>
      <c r="D16" s="60">
        <v>22135.47</v>
      </c>
      <c r="E16" s="87">
        <f t="shared" si="0"/>
        <v>110677.35</v>
      </c>
      <c r="F16" s="54"/>
      <c r="G16" s="54"/>
    </row>
    <row r="17" spans="1:7" s="2" customFormat="1" ht="27" customHeight="1">
      <c r="A17" s="67" t="s">
        <v>110</v>
      </c>
      <c r="B17" s="39" t="s">
        <v>105</v>
      </c>
      <c r="C17" s="80">
        <f>5+5+4+1+1+8</f>
        <v>24</v>
      </c>
      <c r="D17" s="60">
        <v>20344.07</v>
      </c>
      <c r="E17" s="87">
        <f t="shared" si="0"/>
        <v>488257.68</v>
      </c>
      <c r="F17" s="54"/>
      <c r="G17" s="54"/>
    </row>
    <row r="18" spans="1:7" s="2" customFormat="1" ht="27" customHeight="1">
      <c r="A18" s="67" t="s">
        <v>110</v>
      </c>
      <c r="B18" s="39" t="s">
        <v>106</v>
      </c>
      <c r="C18" s="80">
        <f>1+2</f>
        <v>3</v>
      </c>
      <c r="D18" s="60">
        <v>20344.07</v>
      </c>
      <c r="E18" s="87">
        <f t="shared" si="0"/>
        <v>61032.21</v>
      </c>
      <c r="F18" s="54"/>
      <c r="G18" s="54"/>
    </row>
    <row r="19" spans="1:7" s="2" customFormat="1" ht="27" customHeight="1">
      <c r="A19" s="67" t="s">
        <v>110</v>
      </c>
      <c r="B19" s="39" t="s">
        <v>107</v>
      </c>
      <c r="C19" s="80">
        <f>2+3</f>
        <v>5</v>
      </c>
      <c r="D19" s="60">
        <v>20344.07</v>
      </c>
      <c r="E19" s="87">
        <f t="shared" si="0"/>
        <v>101720.35</v>
      </c>
      <c r="F19" s="54"/>
      <c r="G19" s="54"/>
    </row>
    <row r="20" spans="1:7" s="2" customFormat="1" ht="27" customHeight="1">
      <c r="A20" s="67" t="s">
        <v>110</v>
      </c>
      <c r="B20" s="39" t="s">
        <v>108</v>
      </c>
      <c r="C20" s="80">
        <v>34</v>
      </c>
      <c r="D20" s="60">
        <v>20344.07</v>
      </c>
      <c r="E20" s="87">
        <f t="shared" si="0"/>
        <v>691698.38</v>
      </c>
      <c r="F20" s="54"/>
      <c r="G20" s="54"/>
    </row>
    <row r="21" spans="1:7" s="2" customFormat="1" ht="27" customHeight="1">
      <c r="A21" s="67" t="s">
        <v>112</v>
      </c>
      <c r="B21" s="39" t="s">
        <v>113</v>
      </c>
      <c r="C21" s="80">
        <v>5</v>
      </c>
      <c r="D21" s="60">
        <v>19063.8</v>
      </c>
      <c r="E21" s="87">
        <f t="shared" si="0"/>
        <v>95319</v>
      </c>
      <c r="F21" s="54"/>
      <c r="G21" s="54"/>
    </row>
    <row r="22" spans="1:7" s="2" customFormat="1" ht="27" customHeight="1">
      <c r="A22" s="67" t="s">
        <v>114</v>
      </c>
      <c r="B22" s="39" t="s">
        <v>115</v>
      </c>
      <c r="C22" s="80">
        <f>4+5+3+5+1+9</f>
        <v>27</v>
      </c>
      <c r="D22" s="60">
        <v>18034.07</v>
      </c>
      <c r="E22" s="87">
        <f t="shared" si="0"/>
        <v>486919.89</v>
      </c>
      <c r="F22" s="54"/>
      <c r="G22" s="54"/>
    </row>
    <row r="23" spans="1:7" s="2" customFormat="1" ht="27" customHeight="1">
      <c r="A23" s="67" t="s">
        <v>114</v>
      </c>
      <c r="B23" s="39" t="s">
        <v>116</v>
      </c>
      <c r="C23" s="80">
        <f>5+3+2</f>
        <v>10</v>
      </c>
      <c r="D23" s="60">
        <v>18034.07</v>
      </c>
      <c r="E23" s="87">
        <f t="shared" si="0"/>
        <v>180340.7</v>
      </c>
      <c r="F23" s="54"/>
      <c r="G23" s="54"/>
    </row>
    <row r="24" spans="1:7" s="2" customFormat="1" ht="27" customHeight="1">
      <c r="A24" s="67" t="s">
        <v>117</v>
      </c>
      <c r="B24" s="39" t="s">
        <v>118</v>
      </c>
      <c r="C24" s="80">
        <v>5</v>
      </c>
      <c r="D24" s="60">
        <v>17060.07</v>
      </c>
      <c r="E24" s="87">
        <f t="shared" si="0"/>
        <v>85300.35</v>
      </c>
      <c r="F24" s="54"/>
      <c r="G24" s="54"/>
    </row>
    <row r="25" spans="1:7" s="2" customFormat="1" ht="27" customHeight="1">
      <c r="A25" s="67"/>
      <c r="B25" s="39" t="s">
        <v>120</v>
      </c>
      <c r="C25" s="80">
        <f>SUM(C8:C24)</f>
        <v>158</v>
      </c>
      <c r="D25" s="80"/>
      <c r="E25" s="87">
        <f t="shared" ref="E25" si="1">SUM(E8:E24)</f>
        <v>3312460.2000000007</v>
      </c>
      <c r="F25" s="54"/>
      <c r="G25" s="54"/>
    </row>
    <row r="26" spans="1:7" s="2" customFormat="1" ht="27" customHeight="1">
      <c r="A26" s="67"/>
      <c r="B26" s="78" t="s">
        <v>12</v>
      </c>
      <c r="C26" s="80"/>
      <c r="D26" s="80"/>
      <c r="E26" s="87">
        <f>E25*0.268</f>
        <v>887739.33360000025</v>
      </c>
      <c r="F26" s="54"/>
      <c r="G26" s="54"/>
    </row>
    <row r="27" spans="1:7" s="2" customFormat="1" ht="27" customHeight="1">
      <c r="A27" s="67"/>
      <c r="B27" s="39" t="s">
        <v>76</v>
      </c>
      <c r="C27" s="80"/>
      <c r="D27" s="80"/>
      <c r="E27" s="87">
        <f>E25*0.085</f>
        <v>281559.11700000009</v>
      </c>
      <c r="F27" s="54"/>
      <c r="G27" s="54"/>
    </row>
    <row r="28" spans="1:7" s="2" customFormat="1" ht="33.75" customHeight="1">
      <c r="A28" s="67"/>
      <c r="B28" s="39" t="s">
        <v>121</v>
      </c>
      <c r="C28" s="80"/>
      <c r="D28" s="60"/>
      <c r="E28" s="101">
        <v>200346.09</v>
      </c>
      <c r="F28" s="54"/>
      <c r="G28" s="54"/>
    </row>
    <row r="29" spans="1:7" s="2" customFormat="1" ht="27" customHeight="1">
      <c r="A29" s="69"/>
      <c r="B29" s="78" t="s">
        <v>12</v>
      </c>
      <c r="C29" s="81"/>
      <c r="D29" s="75"/>
      <c r="E29" s="87">
        <f>E28*0.268</f>
        <v>53692.752120000005</v>
      </c>
      <c r="F29" s="54"/>
      <c r="G29" s="54"/>
    </row>
    <row r="30" spans="1:7" s="2" customFormat="1" ht="27" customHeight="1">
      <c r="A30" s="70"/>
      <c r="B30" s="39" t="s">
        <v>76</v>
      </c>
      <c r="C30" s="81"/>
      <c r="D30" s="77"/>
      <c r="E30" s="90">
        <f>E28*0.085</f>
        <v>17029.417649999999</v>
      </c>
      <c r="F30" s="54"/>
      <c r="G30" s="54"/>
    </row>
    <row r="31" spans="1:7" s="2" customFormat="1" ht="27" customHeight="1">
      <c r="A31" s="70"/>
      <c r="B31" s="39" t="s">
        <v>122</v>
      </c>
      <c r="C31" s="89"/>
      <c r="D31" s="60"/>
      <c r="E31" s="87">
        <v>868873</v>
      </c>
      <c r="F31" s="54"/>
      <c r="G31" s="54"/>
    </row>
    <row r="32" spans="1:7" s="2" customFormat="1" ht="27" customHeight="1">
      <c r="A32" s="70"/>
      <c r="B32" s="78" t="s">
        <v>12</v>
      </c>
      <c r="C32" s="89"/>
      <c r="D32" s="60"/>
      <c r="E32" s="87">
        <f>E31*0.238</f>
        <v>206791.774</v>
      </c>
      <c r="F32" s="54"/>
      <c r="G32" s="54"/>
    </row>
    <row r="33" spans="1:8" s="2" customFormat="1" ht="27" customHeight="1">
      <c r="A33" s="70"/>
      <c r="B33" s="39" t="s">
        <v>76</v>
      </c>
      <c r="C33" s="89"/>
      <c r="D33" s="100"/>
      <c r="E33" s="87">
        <f>E31*0.085</f>
        <v>73854.205000000002</v>
      </c>
      <c r="F33" s="54"/>
      <c r="G33" s="54"/>
    </row>
    <row r="34" spans="1:8" s="2" customFormat="1" ht="27" customHeight="1">
      <c r="A34" s="70"/>
      <c r="B34" s="17" t="s">
        <v>65</v>
      </c>
      <c r="C34" s="82"/>
      <c r="D34" s="75"/>
      <c r="E34" s="60">
        <v>50000</v>
      </c>
      <c r="F34" s="54"/>
      <c r="G34" s="54"/>
    </row>
    <row r="35" spans="1:8" s="2" customFormat="1" ht="27" customHeight="1">
      <c r="A35" s="71"/>
      <c r="B35" s="43" t="s">
        <v>63</v>
      </c>
      <c r="C35" s="81"/>
      <c r="D35" s="75"/>
      <c r="E35" s="75">
        <v>266846.23</v>
      </c>
      <c r="F35" s="54"/>
      <c r="G35" s="54"/>
    </row>
    <row r="36" spans="1:8" s="2" customFormat="1" ht="38.25">
      <c r="A36" s="68"/>
      <c r="B36" s="44" t="s">
        <v>45</v>
      </c>
      <c r="C36" s="83"/>
      <c r="D36" s="75"/>
      <c r="E36" s="75">
        <v>77500</v>
      </c>
      <c r="F36" s="54"/>
      <c r="G36" s="54"/>
    </row>
    <row r="37" spans="1:8" s="2" customFormat="1" ht="30.75" customHeight="1">
      <c r="A37" s="112" t="s">
        <v>21</v>
      </c>
      <c r="B37" s="113"/>
      <c r="C37" s="113"/>
      <c r="D37" s="114"/>
      <c r="E37" s="76">
        <f>SUM(E25:E36)</f>
        <v>6296692.1193700023</v>
      </c>
      <c r="F37" s="91"/>
      <c r="G37" s="91"/>
    </row>
    <row r="38" spans="1:8" s="2" customFormat="1" ht="30">
      <c r="A38" s="102" t="s">
        <v>17</v>
      </c>
      <c r="B38" s="102"/>
      <c r="C38" s="102"/>
      <c r="D38" s="24" t="s">
        <v>85</v>
      </c>
      <c r="F38" s="92"/>
      <c r="G38" s="93"/>
      <c r="H38" s="94"/>
    </row>
    <row r="39" spans="1:8" ht="39.75" customHeight="1">
      <c r="A39" s="30">
        <v>1</v>
      </c>
      <c r="B39" s="35" t="s">
        <v>26</v>
      </c>
      <c r="C39" s="6" t="s">
        <v>0</v>
      </c>
      <c r="D39" s="11">
        <v>183274.81</v>
      </c>
      <c r="F39" s="92"/>
      <c r="G39" s="93"/>
      <c r="H39" s="95"/>
    </row>
    <row r="40" spans="1:8" ht="27" customHeight="1">
      <c r="A40" s="33">
        <v>2</v>
      </c>
      <c r="B40" s="35" t="s">
        <v>86</v>
      </c>
      <c r="C40" s="6"/>
      <c r="D40" s="11"/>
      <c r="F40" s="96"/>
      <c r="G40" s="93"/>
      <c r="H40" s="97"/>
    </row>
    <row r="41" spans="1:8" ht="32.25" customHeight="1">
      <c r="A41" s="10">
        <v>3</v>
      </c>
      <c r="B41" s="36" t="s">
        <v>6</v>
      </c>
      <c r="C41" s="7" t="s">
        <v>0</v>
      </c>
      <c r="D41" s="11"/>
      <c r="F41" s="98"/>
      <c r="G41" s="93"/>
      <c r="H41" s="93"/>
    </row>
    <row r="42" spans="1:8" ht="33.75" customHeight="1">
      <c r="A42" s="30">
        <v>4</v>
      </c>
      <c r="B42" s="36" t="s">
        <v>27</v>
      </c>
      <c r="C42" s="7" t="s">
        <v>0</v>
      </c>
      <c r="D42" s="11">
        <v>294927.82</v>
      </c>
      <c r="F42" s="98"/>
      <c r="G42" s="93"/>
      <c r="H42" s="93"/>
    </row>
    <row r="43" spans="1:8" ht="29.25" customHeight="1">
      <c r="A43" s="10">
        <v>5</v>
      </c>
      <c r="B43" s="36" t="s">
        <v>2</v>
      </c>
      <c r="C43" s="7" t="s">
        <v>0</v>
      </c>
      <c r="D43" s="11">
        <v>12500</v>
      </c>
      <c r="F43" s="98"/>
      <c r="G43" s="93"/>
      <c r="H43" s="93"/>
    </row>
    <row r="44" spans="1:8" ht="27" customHeight="1">
      <c r="A44" s="30">
        <v>6</v>
      </c>
      <c r="B44" s="36" t="s">
        <v>3</v>
      </c>
      <c r="C44" s="7" t="s">
        <v>0</v>
      </c>
      <c r="D44" s="11">
        <v>7000</v>
      </c>
      <c r="F44" s="98"/>
      <c r="G44" s="93"/>
      <c r="H44" s="97"/>
    </row>
    <row r="45" spans="1:8" ht="29.25" customHeight="1">
      <c r="A45" s="10">
        <v>7</v>
      </c>
      <c r="B45" s="36" t="s">
        <v>4</v>
      </c>
      <c r="C45" s="7" t="s">
        <v>0</v>
      </c>
      <c r="D45" s="11"/>
      <c r="F45" s="98"/>
      <c r="G45" s="98"/>
      <c r="H45" s="97"/>
    </row>
    <row r="46" spans="1:8" ht="47.25" customHeight="1">
      <c r="A46" s="30">
        <v>8</v>
      </c>
      <c r="B46" s="36" t="s">
        <v>28</v>
      </c>
      <c r="C46" s="7" t="s">
        <v>0</v>
      </c>
      <c r="D46" s="11"/>
      <c r="F46" s="96"/>
      <c r="G46" s="93"/>
      <c r="H46" s="95"/>
    </row>
    <row r="47" spans="1:8" ht="35.25" customHeight="1">
      <c r="A47" s="30">
        <v>9</v>
      </c>
      <c r="B47" s="36" t="s">
        <v>23</v>
      </c>
      <c r="C47" s="7" t="s">
        <v>0</v>
      </c>
      <c r="D47" s="11"/>
      <c r="F47" s="98"/>
      <c r="G47" s="93"/>
      <c r="H47" s="95"/>
    </row>
    <row r="48" spans="1:8" ht="69" customHeight="1">
      <c r="A48" s="10">
        <v>10</v>
      </c>
      <c r="B48" s="36" t="s">
        <v>29</v>
      </c>
      <c r="C48" s="7" t="s">
        <v>0</v>
      </c>
      <c r="D48" s="11">
        <v>200689</v>
      </c>
      <c r="F48" s="99"/>
      <c r="G48" s="93"/>
      <c r="H48" s="97"/>
    </row>
    <row r="49" spans="1:8" ht="27" customHeight="1">
      <c r="A49" s="10">
        <v>11</v>
      </c>
      <c r="B49" s="38" t="s">
        <v>59</v>
      </c>
      <c r="C49" s="7" t="s">
        <v>0</v>
      </c>
      <c r="D49" s="11"/>
      <c r="F49" s="96"/>
      <c r="G49" s="93"/>
      <c r="H49" s="95"/>
    </row>
    <row r="50" spans="1:8" ht="27" customHeight="1">
      <c r="A50" s="30">
        <v>12</v>
      </c>
      <c r="B50" s="38" t="s">
        <v>9</v>
      </c>
      <c r="C50" s="7" t="s">
        <v>0</v>
      </c>
      <c r="D50" s="11"/>
      <c r="F50" s="96"/>
      <c r="G50" s="93"/>
      <c r="H50" s="95"/>
    </row>
    <row r="51" spans="1:8" ht="33.75" customHeight="1">
      <c r="A51" s="30">
        <v>13</v>
      </c>
      <c r="B51" s="38" t="s">
        <v>31</v>
      </c>
      <c r="C51" s="7" t="s">
        <v>0</v>
      </c>
      <c r="D51" s="25"/>
      <c r="F51" s="96"/>
      <c r="G51" s="93"/>
      <c r="H51" s="95"/>
    </row>
    <row r="52" spans="1:8" ht="61.5" customHeight="1">
      <c r="A52" s="30">
        <v>14</v>
      </c>
      <c r="B52" s="39" t="s">
        <v>124</v>
      </c>
      <c r="C52" s="4" t="s">
        <v>0</v>
      </c>
      <c r="D52" s="12"/>
      <c r="F52" s="96"/>
      <c r="G52" s="93"/>
      <c r="H52" s="95"/>
    </row>
    <row r="53" spans="1:8" ht="48.75" customHeight="1">
      <c r="A53" s="33">
        <v>15</v>
      </c>
      <c r="B53" s="40" t="s">
        <v>25</v>
      </c>
      <c r="C53" s="4" t="s">
        <v>0</v>
      </c>
      <c r="D53" s="12"/>
      <c r="F53" s="95"/>
      <c r="G53" s="97"/>
      <c r="H53" s="95"/>
    </row>
    <row r="54" spans="1:8" ht="30" customHeight="1">
      <c r="A54" s="102" t="s">
        <v>18</v>
      </c>
      <c r="B54" s="102"/>
      <c r="C54" s="102"/>
      <c r="D54" s="31">
        <f>SUM(D39:D53)</f>
        <v>698391.63</v>
      </c>
      <c r="F54" s="95"/>
      <c r="G54" s="95"/>
      <c r="H54" s="95"/>
    </row>
    <row r="55" spans="1:8" ht="30" customHeight="1">
      <c r="A55" s="102" t="s">
        <v>19</v>
      </c>
      <c r="B55" s="102"/>
      <c r="C55" s="102"/>
      <c r="D55" s="31">
        <f>E37-D54</f>
        <v>5598300.4893700024</v>
      </c>
    </row>
    <row r="56" spans="1:8" ht="15.75" hidden="1">
      <c r="A56" s="117" t="s">
        <v>50</v>
      </c>
      <c r="B56" s="117"/>
      <c r="C56" s="117"/>
      <c r="D56" s="45">
        <v>26737474.870000001</v>
      </c>
    </row>
    <row r="57" spans="1:8" ht="15.75" hidden="1">
      <c r="A57" s="102" t="s">
        <v>36</v>
      </c>
      <c r="B57" s="102"/>
      <c r="C57" s="102"/>
      <c r="D57" s="46">
        <f>D37/D56*100</f>
        <v>0</v>
      </c>
    </row>
    <row r="58" spans="1:8" s="22" customFormat="1" ht="12.75" customHeight="1">
      <c r="A58" s="20"/>
      <c r="B58" s="20"/>
      <c r="C58" s="20"/>
      <c r="D58" s="21"/>
    </row>
    <row r="59" spans="1:8" s="22" customFormat="1" ht="30" customHeight="1">
      <c r="A59" s="20"/>
      <c r="B59" s="118" t="s">
        <v>37</v>
      </c>
      <c r="C59" s="118"/>
      <c r="D59" s="32">
        <v>5993510.8799999999</v>
      </c>
    </row>
    <row r="60" spans="1:8">
      <c r="A60" s="5"/>
      <c r="B60" s="116"/>
      <c r="C60" s="116"/>
      <c r="D60" s="5"/>
    </row>
    <row r="61" spans="1:8" ht="15.75">
      <c r="A61" s="5"/>
      <c r="B61" s="115" t="s">
        <v>51</v>
      </c>
      <c r="C61" s="115"/>
      <c r="D61" s="32" t="str">
        <f>IF(D55&lt;D59,"SI","NO")</f>
        <v>SI</v>
      </c>
    </row>
    <row r="62" spans="1:8">
      <c r="A62" s="5"/>
      <c r="B62" s="116"/>
      <c r="C62" s="116"/>
      <c r="D62" s="5"/>
    </row>
    <row r="63" spans="1:8" ht="15.75">
      <c r="A63" s="5"/>
      <c r="B63" s="115" t="s">
        <v>125</v>
      </c>
      <c r="C63" s="115"/>
      <c r="D63" s="32">
        <f>IF(D55&lt;D59,D59-D55-1,0)</f>
        <v>395209.39062999748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B61:C61"/>
    <mergeCell ref="B62:C62"/>
    <mergeCell ref="B63:C63"/>
    <mergeCell ref="A54:C54"/>
    <mergeCell ref="A55:C55"/>
    <mergeCell ref="A56:C56"/>
    <mergeCell ref="A57:C57"/>
    <mergeCell ref="B59:C59"/>
    <mergeCell ref="B60:C60"/>
    <mergeCell ref="A38:C38"/>
    <mergeCell ref="A2:G2"/>
    <mergeCell ref="A3:G3"/>
    <mergeCell ref="A5:G5"/>
    <mergeCell ref="A37:D37"/>
  </mergeCells>
  <conditionalFormatting sqref="G46:G52 H41:H43 D39:D53 G38:G44 D6:D24 E29:E37 C6 E6:E27 D28:D36">
    <cfRule type="expression" dxfId="3" priority="8" stopIfTrue="1">
      <formula>ISBLANK(C6)</formula>
    </cfRule>
  </conditionalFormatting>
  <printOptions horizontalCentered="1" gridLines="1"/>
  <pageMargins left="0.19685039370078741" right="0.19685039370078741" top="0.19685039370078741" bottom="0.19685039370078741" header="0.51181102362204722" footer="0.51181102362204722"/>
  <pageSetup paperSize="9" scale="9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showGridLines="0" workbookViewId="0">
      <selection activeCell="H43" sqref="H43"/>
    </sheetView>
  </sheetViews>
  <sheetFormatPr defaultRowHeight="12.75"/>
  <cols>
    <col min="1" max="1" width="5.140625" style="3" customWidth="1"/>
    <col min="2" max="2" width="92.85546875" style="1" customWidth="1"/>
    <col min="3" max="3" width="4.85546875" style="3" customWidth="1"/>
    <col min="4" max="4" width="24.42578125" style="3" customWidth="1"/>
    <col min="5" max="5" width="4.42578125" style="1" customWidth="1"/>
    <col min="6" max="6" width="21.85546875" style="1" customWidth="1"/>
    <col min="7" max="7" width="14.5703125" style="1" customWidth="1"/>
    <col min="8" max="8" width="14.42578125" style="1" customWidth="1"/>
    <col min="9" max="16384" width="9.140625" style="1"/>
  </cols>
  <sheetData>
    <row r="1" spans="1:4" ht="18" customHeight="1">
      <c r="D1" s="66" t="s">
        <v>84</v>
      </c>
    </row>
    <row r="2" spans="1:4" ht="27" customHeight="1">
      <c r="A2" s="119" t="s">
        <v>5</v>
      </c>
      <c r="B2" s="119"/>
      <c r="C2" s="119"/>
      <c r="D2" s="119"/>
    </row>
    <row r="3" spans="1:4" ht="32.25" customHeight="1">
      <c r="A3" s="120" t="s">
        <v>49</v>
      </c>
      <c r="B3" s="120"/>
      <c r="C3" s="120"/>
      <c r="D3" s="120"/>
    </row>
    <row r="4" spans="1:4" ht="30">
      <c r="A4" s="121" t="s">
        <v>10</v>
      </c>
      <c r="B4" s="122"/>
      <c r="C4" s="14"/>
      <c r="D4" s="24" t="s">
        <v>61</v>
      </c>
    </row>
    <row r="5" spans="1:4" s="2" customFormat="1" ht="27" customHeight="1">
      <c r="A5" s="8">
        <v>1</v>
      </c>
      <c r="B5" s="17" t="s">
        <v>38</v>
      </c>
      <c r="C5" s="6" t="s">
        <v>1</v>
      </c>
      <c r="D5" s="9">
        <f>SUM(D6:D20)</f>
        <v>5810091.7100000009</v>
      </c>
    </row>
    <row r="6" spans="1:4" s="2" customFormat="1" ht="27" customHeight="1">
      <c r="A6" s="27" t="s">
        <v>11</v>
      </c>
      <c r="B6" s="35" t="s">
        <v>15</v>
      </c>
      <c r="C6" s="6"/>
      <c r="D6" s="9">
        <v>3782229.83</v>
      </c>
    </row>
    <row r="7" spans="1:4" s="2" customFormat="1" ht="27" customHeight="1">
      <c r="A7" s="28"/>
      <c r="B7" s="41" t="s">
        <v>12</v>
      </c>
      <c r="C7" s="6"/>
      <c r="D7" s="9">
        <v>1225312.8999999999</v>
      </c>
    </row>
    <row r="8" spans="1:4" s="2" customFormat="1" ht="27" customHeight="1">
      <c r="A8" s="28"/>
      <c r="B8" s="17" t="s">
        <v>39</v>
      </c>
      <c r="C8" s="6"/>
      <c r="D8" s="9">
        <v>28235.279999999999</v>
      </c>
    </row>
    <row r="9" spans="1:4" s="2" customFormat="1" ht="27" customHeight="1">
      <c r="A9" s="28"/>
      <c r="B9" s="17" t="s">
        <v>65</v>
      </c>
      <c r="C9" s="52"/>
      <c r="D9" s="9">
        <v>50000</v>
      </c>
    </row>
    <row r="10" spans="1:4" s="2" customFormat="1" ht="27" customHeight="1">
      <c r="A10" s="28"/>
      <c r="B10" s="17" t="s">
        <v>57</v>
      </c>
      <c r="C10" s="52"/>
      <c r="D10" s="9">
        <v>47302</v>
      </c>
    </row>
    <row r="11" spans="1:4" s="2" customFormat="1" ht="27" customHeight="1">
      <c r="A11" s="28"/>
      <c r="B11" s="17" t="s">
        <v>62</v>
      </c>
      <c r="C11" s="52"/>
      <c r="D11" s="9">
        <v>164831.89000000001</v>
      </c>
    </row>
    <row r="12" spans="1:4" s="2" customFormat="1" ht="27" customHeight="1">
      <c r="A12" s="28"/>
      <c r="B12" s="39" t="s">
        <v>20</v>
      </c>
      <c r="C12" s="52"/>
      <c r="D12" s="9">
        <v>11500</v>
      </c>
    </row>
    <row r="13" spans="1:4" s="2" customFormat="1" ht="27" customHeight="1">
      <c r="A13" s="28"/>
      <c r="B13" s="41" t="s">
        <v>55</v>
      </c>
      <c r="C13" s="6"/>
      <c r="D13" s="9">
        <v>167996.92</v>
      </c>
    </row>
    <row r="14" spans="1:4" s="2" customFormat="1" ht="27" customHeight="1">
      <c r="A14" s="28"/>
      <c r="B14" s="41" t="s">
        <v>54</v>
      </c>
      <c r="C14" s="6"/>
      <c r="D14" s="9">
        <v>21005.919999999998</v>
      </c>
    </row>
    <row r="15" spans="1:4" s="2" customFormat="1" ht="27" customHeight="1">
      <c r="A15" s="28"/>
      <c r="B15" s="41" t="s">
        <v>63</v>
      </c>
      <c r="C15" s="6"/>
      <c r="D15" s="9">
        <v>47555.24</v>
      </c>
    </row>
    <row r="16" spans="1:4" s="2" customFormat="1" ht="38.25">
      <c r="A16" s="28"/>
      <c r="B16" s="42" t="s">
        <v>14</v>
      </c>
      <c r="C16" s="6"/>
      <c r="D16" s="9"/>
    </row>
    <row r="17" spans="1:8" s="2" customFormat="1" ht="38.25">
      <c r="A17" s="28"/>
      <c r="B17" s="43" t="s">
        <v>41</v>
      </c>
      <c r="C17" s="6"/>
      <c r="D17" s="9"/>
    </row>
    <row r="18" spans="1:8" s="2" customFormat="1" ht="33" customHeight="1">
      <c r="A18" s="28"/>
      <c r="B18" s="17" t="s">
        <v>40</v>
      </c>
      <c r="C18" s="6"/>
      <c r="D18" s="9"/>
      <c r="F18" s="61"/>
      <c r="G18" s="62"/>
    </row>
    <row r="19" spans="1:8" s="2" customFormat="1" ht="20.25" customHeight="1">
      <c r="A19" s="28"/>
      <c r="B19" s="42" t="s">
        <v>22</v>
      </c>
      <c r="C19" s="6"/>
      <c r="D19" s="9">
        <v>110000</v>
      </c>
      <c r="F19" s="63"/>
      <c r="G19" s="62"/>
    </row>
    <row r="20" spans="1:8" s="2" customFormat="1" ht="28.5" customHeight="1">
      <c r="A20" s="29"/>
      <c r="B20" s="17" t="s">
        <v>64</v>
      </c>
      <c r="C20" s="6"/>
      <c r="D20" s="9">
        <v>154121.73000000001</v>
      </c>
      <c r="F20" s="63"/>
      <c r="G20" s="62"/>
    </row>
    <row r="21" spans="1:8" s="2" customFormat="1" ht="38.25">
      <c r="A21" s="50">
        <v>2</v>
      </c>
      <c r="B21" s="43" t="s">
        <v>43</v>
      </c>
      <c r="C21" s="16" t="s">
        <v>1</v>
      </c>
      <c r="D21" s="9"/>
      <c r="F21" s="64"/>
      <c r="G21" s="62"/>
    </row>
    <row r="22" spans="1:8" s="2" customFormat="1" ht="25.5">
      <c r="A22" s="50">
        <v>3</v>
      </c>
      <c r="B22" s="17" t="s">
        <v>44</v>
      </c>
      <c r="C22" s="16" t="s">
        <v>1</v>
      </c>
      <c r="D22" s="9"/>
      <c r="F22" s="64"/>
      <c r="G22" s="62"/>
    </row>
    <row r="23" spans="1:8" s="2" customFormat="1" ht="25.5">
      <c r="A23" s="50">
        <v>4</v>
      </c>
      <c r="B23" s="44" t="s">
        <v>45</v>
      </c>
      <c r="C23" s="7" t="s">
        <v>1</v>
      </c>
      <c r="D23" s="9">
        <f>58000+12000+2500</f>
        <v>72500</v>
      </c>
    </row>
    <row r="24" spans="1:8" s="2" customFormat="1" ht="38.25">
      <c r="A24" s="50">
        <v>5</v>
      </c>
      <c r="B24" s="39" t="s">
        <v>47</v>
      </c>
      <c r="C24" s="19" t="s">
        <v>1</v>
      </c>
      <c r="D24" s="9">
        <v>373712.9</v>
      </c>
      <c r="F24" s="53" t="s">
        <v>66</v>
      </c>
      <c r="G24" s="54"/>
    </row>
    <row r="25" spans="1:8" s="2" customFormat="1" ht="20.25" customHeight="1">
      <c r="A25" s="123" t="s">
        <v>21</v>
      </c>
      <c r="B25" s="123"/>
      <c r="C25" s="123"/>
      <c r="D25" s="18">
        <f>SUM(D5+D21+D22+D23+D24)</f>
        <v>6256304.6100000013</v>
      </c>
      <c r="F25" s="56"/>
      <c r="G25" s="11"/>
    </row>
    <row r="26" spans="1:8" ht="25.5">
      <c r="A26" s="13">
        <v>6</v>
      </c>
      <c r="B26" s="17" t="s">
        <v>34</v>
      </c>
      <c r="C26" s="23" t="s">
        <v>1</v>
      </c>
      <c r="D26" s="11"/>
      <c r="F26" s="58" t="s">
        <v>67</v>
      </c>
      <c r="G26" s="11">
        <v>78800</v>
      </c>
      <c r="H26" s="57">
        <f>323760.43+88643.53+27519.64</f>
        <v>439923.6</v>
      </c>
    </row>
    <row r="27" spans="1:8" s="2" customFormat="1" ht="20.25" customHeight="1">
      <c r="A27" s="102" t="s">
        <v>16</v>
      </c>
      <c r="B27" s="102"/>
      <c r="C27" s="102"/>
      <c r="D27" s="18">
        <f>D25+D26</f>
        <v>6256304.6100000013</v>
      </c>
      <c r="F27" s="56" t="s">
        <v>69</v>
      </c>
      <c r="G27" s="11">
        <v>11500</v>
      </c>
    </row>
    <row r="28" spans="1:8" s="2" customFormat="1" ht="30">
      <c r="A28" s="102" t="s">
        <v>17</v>
      </c>
      <c r="B28" s="102"/>
      <c r="C28" s="102"/>
      <c r="D28" s="24" t="s">
        <v>61</v>
      </c>
      <c r="F28" s="56" t="s">
        <v>68</v>
      </c>
      <c r="G28" s="11">
        <v>99000</v>
      </c>
    </row>
    <row r="29" spans="1:8" ht="27" customHeight="1">
      <c r="A29" s="30">
        <v>7</v>
      </c>
      <c r="B29" s="35" t="s">
        <v>26</v>
      </c>
      <c r="C29" s="6" t="s">
        <v>0</v>
      </c>
      <c r="D29" s="11">
        <f>159350+19955</f>
        <v>179305</v>
      </c>
      <c r="F29" s="58" t="s">
        <v>70</v>
      </c>
      <c r="G29" s="11">
        <v>31894</v>
      </c>
    </row>
    <row r="30" spans="1:8" ht="27" customHeight="1">
      <c r="A30" s="10">
        <v>8</v>
      </c>
      <c r="B30" s="36" t="s">
        <v>6</v>
      </c>
      <c r="C30" s="7" t="s">
        <v>0</v>
      </c>
      <c r="D30" s="11"/>
      <c r="F30" s="59" t="s">
        <v>72</v>
      </c>
      <c r="G30" s="11">
        <v>28864</v>
      </c>
    </row>
    <row r="31" spans="1:8" ht="27" customHeight="1">
      <c r="A31" s="30">
        <v>9</v>
      </c>
      <c r="B31" s="36" t="s">
        <v>27</v>
      </c>
      <c r="C31" s="7" t="s">
        <v>0</v>
      </c>
      <c r="D31" s="11">
        <f>217019.72+31692.27</f>
        <v>248711.99</v>
      </c>
      <c r="F31" s="58" t="s">
        <v>71</v>
      </c>
      <c r="G31" s="11">
        <f>SUM(G25:G30)</f>
        <v>250058</v>
      </c>
    </row>
    <row r="32" spans="1:8" ht="27" customHeight="1">
      <c r="A32" s="10">
        <v>10</v>
      </c>
      <c r="B32" s="36" t="s">
        <v>2</v>
      </c>
      <c r="C32" s="7" t="s">
        <v>0</v>
      </c>
      <c r="D32" s="11">
        <v>12000</v>
      </c>
      <c r="F32" s="58"/>
      <c r="G32" s="11"/>
    </row>
    <row r="33" spans="1:7" ht="27" customHeight="1">
      <c r="A33" s="30">
        <v>11</v>
      </c>
      <c r="B33" s="36" t="s">
        <v>3</v>
      </c>
      <c r="C33" s="7" t="s">
        <v>0</v>
      </c>
      <c r="D33" s="11">
        <v>2500</v>
      </c>
    </row>
    <row r="34" spans="1:7" ht="27" customHeight="1">
      <c r="A34" s="10">
        <v>12</v>
      </c>
      <c r="B34" s="36" t="s">
        <v>4</v>
      </c>
      <c r="C34" s="7" t="s">
        <v>0</v>
      </c>
      <c r="D34" s="11"/>
      <c r="F34" s="58" t="s">
        <v>73</v>
      </c>
      <c r="G34" s="55"/>
    </row>
    <row r="35" spans="1:7" ht="27" customHeight="1">
      <c r="A35" s="30">
        <v>13</v>
      </c>
      <c r="B35" s="36" t="s">
        <v>28</v>
      </c>
      <c r="C35" s="7" t="s">
        <v>0</v>
      </c>
      <c r="D35" s="11"/>
      <c r="F35" s="58" t="s">
        <v>74</v>
      </c>
      <c r="G35" s="60">
        <v>4417518.6100000003</v>
      </c>
    </row>
    <row r="36" spans="1:7" ht="27" customHeight="1">
      <c r="A36" s="10">
        <v>14</v>
      </c>
      <c r="B36" s="36" t="s">
        <v>24</v>
      </c>
      <c r="C36" s="26" t="s">
        <v>0</v>
      </c>
      <c r="D36" s="11"/>
      <c r="F36" s="58" t="s">
        <v>75</v>
      </c>
      <c r="G36" s="60">
        <v>1202967.77</v>
      </c>
    </row>
    <row r="37" spans="1:7" ht="27" customHeight="1">
      <c r="A37" s="30">
        <v>15</v>
      </c>
      <c r="B37" s="36" t="s">
        <v>23</v>
      </c>
      <c r="C37" s="7" t="s">
        <v>0</v>
      </c>
      <c r="D37" s="11"/>
      <c r="F37" s="58" t="s">
        <v>65</v>
      </c>
      <c r="G37" s="60">
        <v>50000</v>
      </c>
    </row>
    <row r="38" spans="1:7" ht="46.5" customHeight="1">
      <c r="A38" s="10">
        <v>16</v>
      </c>
      <c r="B38" s="36" t="s">
        <v>29</v>
      </c>
      <c r="C38" s="7" t="s">
        <v>0</v>
      </c>
      <c r="D38" s="11">
        <v>210162.65</v>
      </c>
      <c r="F38" s="58" t="s">
        <v>76</v>
      </c>
      <c r="G38" s="60">
        <v>366512.67</v>
      </c>
    </row>
    <row r="39" spans="1:7" ht="27" customHeight="1">
      <c r="A39" s="30">
        <v>17</v>
      </c>
      <c r="B39" s="37" t="s">
        <v>7</v>
      </c>
      <c r="C39" s="7" t="s">
        <v>0</v>
      </c>
      <c r="D39" s="11"/>
      <c r="F39" s="58" t="s">
        <v>77</v>
      </c>
      <c r="G39" s="60">
        <v>58000</v>
      </c>
    </row>
    <row r="40" spans="1:7" ht="27" customHeight="1">
      <c r="A40" s="10">
        <v>18</v>
      </c>
      <c r="B40" s="38" t="s">
        <v>59</v>
      </c>
      <c r="C40" s="7" t="s">
        <v>0</v>
      </c>
      <c r="D40" s="11">
        <v>19900</v>
      </c>
      <c r="F40" s="58" t="s">
        <v>80</v>
      </c>
      <c r="G40" s="60">
        <v>12000</v>
      </c>
    </row>
    <row r="41" spans="1:7" ht="27" customHeight="1">
      <c r="A41" s="30">
        <v>19</v>
      </c>
      <c r="B41" s="38" t="s">
        <v>9</v>
      </c>
      <c r="C41" s="7" t="s">
        <v>0</v>
      </c>
      <c r="D41" s="11"/>
      <c r="F41" s="58" t="s">
        <v>81</v>
      </c>
      <c r="G41" s="60">
        <v>2500</v>
      </c>
    </row>
    <row r="42" spans="1:7" ht="27" customHeight="1">
      <c r="A42" s="30">
        <v>20</v>
      </c>
      <c r="B42" s="38" t="s">
        <v>31</v>
      </c>
      <c r="C42" s="7" t="s">
        <v>0</v>
      </c>
      <c r="D42" s="25"/>
      <c r="F42" s="58" t="s">
        <v>82</v>
      </c>
      <c r="G42" s="60">
        <v>78000</v>
      </c>
    </row>
    <row r="43" spans="1:7" ht="27" customHeight="1">
      <c r="A43" s="30">
        <v>21</v>
      </c>
      <c r="B43" s="39" t="s">
        <v>30</v>
      </c>
      <c r="C43" s="4" t="s">
        <v>0</v>
      </c>
      <c r="D43" s="12"/>
      <c r="F43" s="58" t="s">
        <v>78</v>
      </c>
      <c r="G43" s="60">
        <f>SUM(G35:G42)</f>
        <v>6187499.0500000007</v>
      </c>
    </row>
    <row r="44" spans="1:7" ht="27" customHeight="1">
      <c r="A44" s="33">
        <v>22</v>
      </c>
      <c r="B44" s="40" t="s">
        <v>25</v>
      </c>
      <c r="C44" s="4" t="s">
        <v>0</v>
      </c>
      <c r="D44" s="12"/>
      <c r="F44" s="55" t="s">
        <v>83</v>
      </c>
      <c r="G44" s="65">
        <f>D27-G43</f>
        <v>68805.560000000522</v>
      </c>
    </row>
    <row r="45" spans="1:7" ht="30" customHeight="1">
      <c r="A45" s="102" t="s">
        <v>18</v>
      </c>
      <c r="B45" s="102"/>
      <c r="C45" s="102"/>
      <c r="D45" s="31">
        <f>SUM(D29:D44)</f>
        <v>672579.64</v>
      </c>
    </row>
    <row r="46" spans="1:7" ht="30" customHeight="1">
      <c r="A46" s="102" t="s">
        <v>19</v>
      </c>
      <c r="B46" s="102"/>
      <c r="C46" s="102"/>
      <c r="D46" s="31">
        <f>D27-D45</f>
        <v>5583724.9700000016</v>
      </c>
    </row>
    <row r="47" spans="1:7" ht="15.75" hidden="1">
      <c r="A47" s="117" t="s">
        <v>50</v>
      </c>
      <c r="B47" s="117"/>
      <c r="C47" s="117"/>
      <c r="D47" s="45">
        <v>26737474.870000001</v>
      </c>
    </row>
    <row r="48" spans="1:7" ht="15.75" hidden="1">
      <c r="A48" s="102" t="s">
        <v>36</v>
      </c>
      <c r="B48" s="102"/>
      <c r="C48" s="102"/>
      <c r="D48" s="46">
        <f>D25/D47*100</f>
        <v>23.399010715928544</v>
      </c>
    </row>
    <row r="49" spans="1:4" s="22" customFormat="1" ht="12.75" customHeight="1">
      <c r="A49" s="20"/>
      <c r="B49" s="20"/>
      <c r="C49" s="20"/>
      <c r="D49" s="21"/>
    </row>
    <row r="50" spans="1:4" s="22" customFormat="1" ht="30" customHeight="1">
      <c r="A50" s="20"/>
      <c r="B50" s="118" t="s">
        <v>37</v>
      </c>
      <c r="C50" s="118"/>
      <c r="D50" s="32">
        <v>5993510.8799999999</v>
      </c>
    </row>
    <row r="51" spans="1:4">
      <c r="A51" s="5"/>
      <c r="B51" s="116"/>
      <c r="C51" s="116"/>
      <c r="D51" s="5"/>
    </row>
    <row r="52" spans="1:4" ht="15.75">
      <c r="A52" s="5"/>
      <c r="B52" s="115" t="s">
        <v>51</v>
      </c>
      <c r="C52" s="115"/>
      <c r="D52" s="32" t="str">
        <f>IF(D46&lt;D50,"SI","NO")</f>
        <v>SI</v>
      </c>
    </row>
    <row r="53" spans="1:4">
      <c r="A53" s="5"/>
      <c r="B53" s="116"/>
      <c r="C53" s="116"/>
      <c r="D53" s="5"/>
    </row>
    <row r="54" spans="1:4" ht="15.75">
      <c r="A54" s="5"/>
      <c r="B54" s="115" t="s">
        <v>79</v>
      </c>
      <c r="C54" s="115"/>
      <c r="D54" s="32">
        <f>IF(D46&lt;D50,D50-D46-1,0)</f>
        <v>409784.90999999829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A28:C28"/>
    <mergeCell ref="A2:D2"/>
    <mergeCell ref="A3:D3"/>
    <mergeCell ref="A4:B4"/>
    <mergeCell ref="A25:C25"/>
    <mergeCell ref="A27:C27"/>
    <mergeCell ref="B52:C52"/>
    <mergeCell ref="B53:C53"/>
    <mergeCell ref="B54:C54"/>
    <mergeCell ref="A45:C45"/>
    <mergeCell ref="A46:C46"/>
    <mergeCell ref="A47:C47"/>
    <mergeCell ref="A48:C48"/>
    <mergeCell ref="B50:C50"/>
    <mergeCell ref="B51:C51"/>
  </mergeCells>
  <conditionalFormatting sqref="D29:D44 G35:G43 G25:G32 D5:D27 G18:G22">
    <cfRule type="expression" dxfId="2" priority="6" stopIfTrue="1">
      <formula>ISBLANK(D5)</formula>
    </cfRule>
  </conditionalFormatting>
  <printOptions horizontalCentered="1" gridLines="1"/>
  <pageMargins left="0.19685039370078741" right="0.19685039370078741" top="0.19685039370078741" bottom="0.19685039370078741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showGridLines="0" topLeftCell="A40" workbookViewId="0">
      <selection activeCell="F12" sqref="F12"/>
    </sheetView>
  </sheetViews>
  <sheetFormatPr defaultRowHeight="12.75"/>
  <cols>
    <col min="1" max="1" width="6.140625" style="3" customWidth="1"/>
    <col min="2" max="2" width="97.28515625" style="1" customWidth="1"/>
    <col min="3" max="3" width="5.7109375" style="3" customWidth="1"/>
    <col min="4" max="4" width="29.7109375" style="3" customWidth="1"/>
    <col min="5" max="5" width="14.42578125" style="1" customWidth="1"/>
    <col min="6" max="6" width="13.7109375" style="1" customWidth="1"/>
    <col min="7" max="16384" width="9.140625" style="1"/>
  </cols>
  <sheetData>
    <row r="1" spans="1:7" ht="31.5" customHeight="1">
      <c r="A1" s="119" t="s">
        <v>5</v>
      </c>
      <c r="B1" s="119"/>
      <c r="C1" s="119"/>
      <c r="D1" s="119"/>
    </row>
    <row r="2" spans="1:7" ht="32.25" customHeight="1">
      <c r="A2" s="124" t="s">
        <v>49</v>
      </c>
      <c r="B2" s="124"/>
      <c r="C2" s="124"/>
      <c r="D2" s="124"/>
    </row>
    <row r="3" spans="1:7" ht="30">
      <c r="A3" s="121" t="s">
        <v>10</v>
      </c>
      <c r="B3" s="122"/>
      <c r="C3" s="14"/>
      <c r="D3" s="24" t="s">
        <v>56</v>
      </c>
    </row>
    <row r="4" spans="1:7" s="2" customFormat="1" ht="27" customHeight="1">
      <c r="A4" s="8">
        <v>1</v>
      </c>
      <c r="B4" s="17" t="s">
        <v>38</v>
      </c>
      <c r="C4" s="6" t="s">
        <v>1</v>
      </c>
      <c r="D4" s="9">
        <f>SUM(D5:D17)</f>
        <v>6008101.7300000004</v>
      </c>
      <c r="E4" s="2" t="s">
        <v>53</v>
      </c>
      <c r="F4" s="49">
        <f>D5+D6+D10+D21</f>
        <v>5916158.7800000003</v>
      </c>
    </row>
    <row r="5" spans="1:7" s="2" customFormat="1" ht="27" customHeight="1">
      <c r="A5" s="27" t="s">
        <v>11</v>
      </c>
      <c r="B5" s="35" t="s">
        <v>15</v>
      </c>
      <c r="C5" s="6"/>
      <c r="D5" s="9">
        <f>4107728.7+25663</f>
        <v>4133391.7</v>
      </c>
      <c r="E5" s="2">
        <v>2016</v>
      </c>
      <c r="F5" s="49">
        <f>F4*0.36/100</f>
        <v>21298.171608000001</v>
      </c>
    </row>
    <row r="6" spans="1:7" s="2" customFormat="1" ht="27" customHeight="1">
      <c r="A6" s="28"/>
      <c r="B6" s="41" t="s">
        <v>12</v>
      </c>
      <c r="C6" s="6"/>
      <c r="D6" s="9">
        <v>1250656.22</v>
      </c>
      <c r="E6" s="2">
        <v>2017</v>
      </c>
      <c r="F6" s="49">
        <f>F4*1.09/100</f>
        <v>64486.130702000009</v>
      </c>
    </row>
    <row r="7" spans="1:7" s="2" customFormat="1" ht="27" customHeight="1">
      <c r="A7" s="28"/>
      <c r="B7" s="17" t="s">
        <v>39</v>
      </c>
      <c r="C7" s="6"/>
      <c r="D7" s="9">
        <v>29945.24</v>
      </c>
      <c r="E7" s="2">
        <v>2018</v>
      </c>
      <c r="F7" s="49">
        <f>F4*1.45/100</f>
        <v>85784.302309999999</v>
      </c>
    </row>
    <row r="8" spans="1:7" s="2" customFormat="1" ht="27" customHeight="1">
      <c r="A8" s="28"/>
      <c r="B8" s="47" t="s">
        <v>57</v>
      </c>
      <c r="C8" s="6"/>
      <c r="D8" s="9">
        <v>195020</v>
      </c>
    </row>
    <row r="9" spans="1:7" s="2" customFormat="1" ht="27" customHeight="1">
      <c r="A9" s="28"/>
      <c r="B9" s="41" t="s">
        <v>20</v>
      </c>
      <c r="C9" s="6"/>
      <c r="D9" s="9">
        <v>8700</v>
      </c>
      <c r="F9" s="2">
        <f>4438068.18-110000-29945.24-167996.92-22397.32</f>
        <v>4107728.6999999997</v>
      </c>
    </row>
    <row r="10" spans="1:7" s="2" customFormat="1" ht="27" customHeight="1">
      <c r="A10" s="28"/>
      <c r="B10" s="41" t="s">
        <v>55</v>
      </c>
      <c r="C10" s="6"/>
      <c r="D10" s="9">
        <v>167996.92</v>
      </c>
      <c r="F10" s="2">
        <v>25663</v>
      </c>
      <c r="G10" s="51" t="s">
        <v>60</v>
      </c>
    </row>
    <row r="11" spans="1:7" s="2" customFormat="1" ht="27" customHeight="1">
      <c r="A11" s="28"/>
      <c r="B11" s="41" t="s">
        <v>54</v>
      </c>
      <c r="C11" s="6"/>
      <c r="D11" s="9">
        <v>22397.32</v>
      </c>
    </row>
    <row r="12" spans="1:7" s="2" customFormat="1" ht="27" customHeight="1">
      <c r="A12" s="28"/>
      <c r="B12" s="41" t="s">
        <v>58</v>
      </c>
      <c r="C12" s="6"/>
      <c r="D12" s="9">
        <f>94094.33+19900</f>
        <v>113994.33</v>
      </c>
    </row>
    <row r="13" spans="1:7" s="2" customFormat="1" ht="38.25">
      <c r="A13" s="28"/>
      <c r="B13" s="42" t="s">
        <v>14</v>
      </c>
      <c r="C13" s="6"/>
      <c r="D13" s="9"/>
    </row>
    <row r="14" spans="1:7" s="2" customFormat="1" ht="25.5">
      <c r="A14" s="28"/>
      <c r="B14" s="43" t="s">
        <v>41</v>
      </c>
      <c r="C14" s="6"/>
      <c r="D14" s="9"/>
    </row>
    <row r="15" spans="1:7" s="2" customFormat="1" ht="20.25" customHeight="1">
      <c r="A15" s="28"/>
      <c r="B15" s="17" t="s">
        <v>40</v>
      </c>
      <c r="C15" s="6"/>
      <c r="D15" s="9"/>
    </row>
    <row r="16" spans="1:7" s="2" customFormat="1" ht="20.25" customHeight="1">
      <c r="A16" s="28"/>
      <c r="B16" s="42" t="s">
        <v>22</v>
      </c>
      <c r="C16" s="6"/>
      <c r="D16" s="9">
        <v>86000</v>
      </c>
    </row>
    <row r="17" spans="1:4" s="2" customFormat="1" ht="20.25" customHeight="1">
      <c r="A17" s="29"/>
      <c r="B17" s="17" t="s">
        <v>42</v>
      </c>
      <c r="C17" s="6"/>
      <c r="D17" s="9"/>
    </row>
    <row r="18" spans="1:4" s="2" customFormat="1" ht="38.25">
      <c r="A18" s="48">
        <v>2</v>
      </c>
      <c r="B18" s="43" t="s">
        <v>43</v>
      </c>
      <c r="C18" s="16" t="s">
        <v>1</v>
      </c>
      <c r="D18" s="9"/>
    </row>
    <row r="19" spans="1:4" s="2" customFormat="1" ht="25.5">
      <c r="A19" s="48">
        <v>3</v>
      </c>
      <c r="B19" s="17" t="s">
        <v>44</v>
      </c>
      <c r="C19" s="16" t="s">
        <v>1</v>
      </c>
      <c r="D19" s="9"/>
    </row>
    <row r="20" spans="1:4" s="2" customFormat="1" ht="25.5">
      <c r="A20" s="48">
        <v>4</v>
      </c>
      <c r="B20" s="44" t="s">
        <v>45</v>
      </c>
      <c r="C20" s="7" t="s">
        <v>1</v>
      </c>
      <c r="D20" s="9">
        <f>58000+2500+12500</f>
        <v>73000</v>
      </c>
    </row>
    <row r="21" spans="1:4" s="2" customFormat="1" ht="20.25">
      <c r="A21" s="48">
        <v>5</v>
      </c>
      <c r="B21" s="39" t="s">
        <v>47</v>
      </c>
      <c r="C21" s="19" t="s">
        <v>1</v>
      </c>
      <c r="D21" s="9">
        <v>364113.94</v>
      </c>
    </row>
    <row r="22" spans="1:4" s="2" customFormat="1" ht="20.25" customHeight="1">
      <c r="A22" s="123" t="s">
        <v>21</v>
      </c>
      <c r="B22" s="123"/>
      <c r="C22" s="123"/>
      <c r="D22" s="18">
        <f>SUM(D4+D18+D19+D20+D21)</f>
        <v>6445215.6700000009</v>
      </c>
    </row>
    <row r="23" spans="1:4" ht="25.5">
      <c r="A23" s="13">
        <v>6</v>
      </c>
      <c r="B23" s="17" t="s">
        <v>34</v>
      </c>
      <c r="C23" s="23" t="s">
        <v>1</v>
      </c>
      <c r="D23" s="11"/>
    </row>
    <row r="24" spans="1:4" s="2" customFormat="1" ht="20.25" customHeight="1">
      <c r="A24" s="102" t="s">
        <v>16</v>
      </c>
      <c r="B24" s="102"/>
      <c r="C24" s="102"/>
      <c r="D24" s="18">
        <f>D22+D23</f>
        <v>6445215.6700000009</v>
      </c>
    </row>
    <row r="25" spans="1:4" s="2" customFormat="1" ht="30">
      <c r="A25" s="102" t="s">
        <v>17</v>
      </c>
      <c r="B25" s="102"/>
      <c r="C25" s="102"/>
      <c r="D25" s="24" t="s">
        <v>56</v>
      </c>
    </row>
    <row r="26" spans="1:4" ht="27" customHeight="1">
      <c r="A26" s="30">
        <v>7</v>
      </c>
      <c r="B26" s="35" t="s">
        <v>26</v>
      </c>
      <c r="C26" s="6" t="s">
        <v>0</v>
      </c>
      <c r="D26" s="11">
        <f>D16</f>
        <v>86000</v>
      </c>
    </row>
    <row r="27" spans="1:4" ht="27" customHeight="1">
      <c r="A27" s="10">
        <v>8</v>
      </c>
      <c r="B27" s="36" t="s">
        <v>6</v>
      </c>
      <c r="C27" s="7" t="s">
        <v>0</v>
      </c>
      <c r="D27" s="11"/>
    </row>
    <row r="28" spans="1:4" ht="27" customHeight="1">
      <c r="A28" s="30">
        <v>9</v>
      </c>
      <c r="B28" s="36" t="s">
        <v>27</v>
      </c>
      <c r="C28" s="7" t="s">
        <v>0</v>
      </c>
      <c r="D28" s="11">
        <v>245632.96</v>
      </c>
    </row>
    <row r="29" spans="1:4" ht="27" customHeight="1">
      <c r="A29" s="10">
        <v>10</v>
      </c>
      <c r="B29" s="36" t="s">
        <v>2</v>
      </c>
      <c r="C29" s="7" t="s">
        <v>0</v>
      </c>
      <c r="D29" s="11">
        <v>12500</v>
      </c>
    </row>
    <row r="30" spans="1:4" ht="27" customHeight="1">
      <c r="A30" s="30">
        <v>11</v>
      </c>
      <c r="B30" s="36" t="s">
        <v>3</v>
      </c>
      <c r="C30" s="7" t="s">
        <v>0</v>
      </c>
      <c r="D30" s="11">
        <v>2500</v>
      </c>
    </row>
    <row r="31" spans="1:4" ht="27" customHeight="1">
      <c r="A31" s="10">
        <v>12</v>
      </c>
      <c r="B31" s="36" t="s">
        <v>4</v>
      </c>
      <c r="C31" s="7" t="s">
        <v>0</v>
      </c>
      <c r="D31" s="11"/>
    </row>
    <row r="32" spans="1:4" ht="27" customHeight="1">
      <c r="A32" s="30">
        <v>13</v>
      </c>
      <c r="B32" s="36" t="s">
        <v>28</v>
      </c>
      <c r="C32" s="7" t="s">
        <v>0</v>
      </c>
      <c r="D32" s="11"/>
    </row>
    <row r="33" spans="1:4" ht="27" customHeight="1">
      <c r="A33" s="10">
        <v>14</v>
      </c>
      <c r="B33" s="36" t="s">
        <v>24</v>
      </c>
      <c r="C33" s="26" t="s">
        <v>0</v>
      </c>
      <c r="D33" s="11"/>
    </row>
    <row r="34" spans="1:4" ht="27" customHeight="1">
      <c r="A34" s="30">
        <v>15</v>
      </c>
      <c r="B34" s="36" t="s">
        <v>23</v>
      </c>
      <c r="C34" s="7" t="s">
        <v>0</v>
      </c>
      <c r="D34" s="11"/>
    </row>
    <row r="35" spans="1:4" ht="27" customHeight="1">
      <c r="A35" s="10">
        <v>16</v>
      </c>
      <c r="B35" s="36" t="s">
        <v>29</v>
      </c>
      <c r="C35" s="7" t="s">
        <v>0</v>
      </c>
      <c r="D35" s="11">
        <v>439923.6</v>
      </c>
    </row>
    <row r="36" spans="1:4" ht="27" customHeight="1">
      <c r="A36" s="30">
        <v>17</v>
      </c>
      <c r="B36" s="37" t="s">
        <v>7</v>
      </c>
      <c r="C36" s="7" t="s">
        <v>0</v>
      </c>
      <c r="D36" s="11"/>
    </row>
    <row r="37" spans="1:4" ht="27" customHeight="1">
      <c r="A37" s="10">
        <v>18</v>
      </c>
      <c r="B37" s="38" t="s">
        <v>59</v>
      </c>
      <c r="C37" s="7" t="s">
        <v>0</v>
      </c>
      <c r="D37" s="11">
        <f>D12</f>
        <v>113994.33</v>
      </c>
    </row>
    <row r="38" spans="1:4" ht="27" customHeight="1">
      <c r="A38" s="30">
        <v>19</v>
      </c>
      <c r="B38" s="38" t="s">
        <v>9</v>
      </c>
      <c r="C38" s="7" t="s">
        <v>0</v>
      </c>
      <c r="D38" s="11"/>
    </row>
    <row r="39" spans="1:4" ht="27" customHeight="1">
      <c r="A39" s="30">
        <v>20</v>
      </c>
      <c r="B39" s="38" t="s">
        <v>31</v>
      </c>
      <c r="C39" s="7" t="s">
        <v>0</v>
      </c>
      <c r="D39" s="25"/>
    </row>
    <row r="40" spans="1:4" ht="27" customHeight="1">
      <c r="A40" s="30">
        <v>21</v>
      </c>
      <c r="B40" s="39" t="s">
        <v>30</v>
      </c>
      <c r="C40" s="4" t="s">
        <v>0</v>
      </c>
      <c r="D40" s="12"/>
    </row>
    <row r="41" spans="1:4" ht="27" customHeight="1">
      <c r="A41" s="33">
        <v>22</v>
      </c>
      <c r="B41" s="40" t="s">
        <v>25</v>
      </c>
      <c r="C41" s="4" t="s">
        <v>0</v>
      </c>
      <c r="D41" s="12"/>
    </row>
    <row r="42" spans="1:4" ht="51">
      <c r="A42" s="33">
        <v>23</v>
      </c>
      <c r="B42" s="40" t="s">
        <v>33</v>
      </c>
      <c r="C42" s="4" t="s">
        <v>0</v>
      </c>
      <c r="D42" s="34"/>
    </row>
    <row r="43" spans="1:4" ht="25.5">
      <c r="A43" s="33">
        <v>24</v>
      </c>
      <c r="B43" s="40" t="s">
        <v>46</v>
      </c>
      <c r="C43" s="4" t="s">
        <v>0</v>
      </c>
      <c r="D43" s="34"/>
    </row>
    <row r="44" spans="1:4" ht="30" customHeight="1">
      <c r="A44" s="102" t="s">
        <v>18</v>
      </c>
      <c r="B44" s="102"/>
      <c r="C44" s="102"/>
      <c r="D44" s="31">
        <f>SUM(D26:D43)</f>
        <v>900550.8899999999</v>
      </c>
    </row>
    <row r="45" spans="1:4" ht="30" customHeight="1">
      <c r="A45" s="102" t="s">
        <v>19</v>
      </c>
      <c r="B45" s="102"/>
      <c r="C45" s="102"/>
      <c r="D45" s="31">
        <f>D24-D44</f>
        <v>5544664.7800000012</v>
      </c>
    </row>
    <row r="46" spans="1:4" ht="15.75">
      <c r="A46" s="117" t="s">
        <v>50</v>
      </c>
      <c r="B46" s="117"/>
      <c r="C46" s="117"/>
      <c r="D46" s="45">
        <v>26737474.870000001</v>
      </c>
    </row>
    <row r="47" spans="1:4" ht="15.75">
      <c r="A47" s="102" t="s">
        <v>36</v>
      </c>
      <c r="B47" s="102"/>
      <c r="C47" s="102"/>
      <c r="D47" s="46">
        <f>D22/D46*100</f>
        <v>24.105551108835883</v>
      </c>
    </row>
    <row r="48" spans="1:4" s="22" customFormat="1" ht="18.75" customHeight="1">
      <c r="A48" s="20"/>
      <c r="B48" s="20"/>
      <c r="C48" s="20"/>
      <c r="D48" s="21"/>
    </row>
    <row r="49" spans="1:4" s="22" customFormat="1" ht="30" customHeight="1">
      <c r="A49" s="20"/>
      <c r="B49" s="118" t="s">
        <v>37</v>
      </c>
      <c r="C49" s="118"/>
      <c r="D49" s="32">
        <v>5993510.8799999999</v>
      </c>
    </row>
    <row r="50" spans="1:4">
      <c r="A50" s="5"/>
      <c r="B50" s="116"/>
      <c r="C50" s="116"/>
      <c r="D50" s="5"/>
    </row>
    <row r="51" spans="1:4" ht="15.75">
      <c r="A51" s="5"/>
      <c r="B51" s="115" t="s">
        <v>51</v>
      </c>
      <c r="C51" s="115"/>
      <c r="D51" s="32" t="str">
        <f>IF(D45&lt;D49,"SI","NO")</f>
        <v>SI</v>
      </c>
    </row>
    <row r="52" spans="1:4">
      <c r="A52" s="5"/>
      <c r="B52" s="116"/>
      <c r="C52" s="116"/>
      <c r="D52" s="5"/>
    </row>
    <row r="53" spans="1:4" ht="15.75">
      <c r="A53" s="5"/>
      <c r="B53" s="115" t="s">
        <v>35</v>
      </c>
      <c r="C53" s="115"/>
      <c r="D53" s="32">
        <f>IF(D45&lt;D49,D49-D45-1,0)</f>
        <v>448845.0999999987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B51:C51"/>
    <mergeCell ref="B52:C52"/>
    <mergeCell ref="B53:C53"/>
    <mergeCell ref="A44:C44"/>
    <mergeCell ref="A45:C45"/>
    <mergeCell ref="A46:C46"/>
    <mergeCell ref="A47:C47"/>
    <mergeCell ref="B49:C49"/>
    <mergeCell ref="B50:C50"/>
    <mergeCell ref="A25:C25"/>
    <mergeCell ref="A1:D1"/>
    <mergeCell ref="A2:D2"/>
    <mergeCell ref="A3:B3"/>
    <mergeCell ref="A22:C22"/>
    <mergeCell ref="A24:C24"/>
  </mergeCells>
  <conditionalFormatting sqref="D4:D24 D26:D43">
    <cfRule type="expression" dxfId="1" priority="1" stopIfTrue="1">
      <formula>ISBLANK(D4)</formula>
    </cfRule>
  </conditionalFormatting>
  <printOptions horizontalCentered="1" gridLines="1"/>
  <pageMargins left="0.59055118110236227" right="0.59055118110236227" top="0.78740157480314965" bottom="0.78740157480314965" header="0.51181102362204722" footer="0.51181102362204722"/>
  <pageSetup paperSize="9" scale="4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showGridLines="0" topLeftCell="A37" workbookViewId="0">
      <selection activeCell="F10" sqref="F10"/>
    </sheetView>
  </sheetViews>
  <sheetFormatPr defaultRowHeight="12.75"/>
  <cols>
    <col min="1" max="1" width="6.140625" style="3" customWidth="1"/>
    <col min="2" max="2" width="97.28515625" style="1" customWidth="1"/>
    <col min="3" max="3" width="5.7109375" style="3" customWidth="1"/>
    <col min="4" max="4" width="29.7109375" style="3" customWidth="1"/>
    <col min="5" max="5" width="14.42578125" style="1" customWidth="1"/>
    <col min="6" max="6" width="13.7109375" style="1" customWidth="1"/>
    <col min="7" max="16384" width="9.140625" style="1"/>
  </cols>
  <sheetData>
    <row r="1" spans="1:6" ht="31.5" customHeight="1">
      <c r="A1" s="119" t="s">
        <v>5</v>
      </c>
      <c r="B1" s="119"/>
      <c r="C1" s="119"/>
      <c r="D1" s="119"/>
    </row>
    <row r="2" spans="1:6" ht="32.25" customHeight="1">
      <c r="A2" s="124" t="s">
        <v>49</v>
      </c>
      <c r="B2" s="124"/>
      <c r="C2" s="124"/>
      <c r="D2" s="124"/>
    </row>
    <row r="3" spans="1:6" ht="30">
      <c r="A3" s="121" t="s">
        <v>10</v>
      </c>
      <c r="B3" s="122"/>
      <c r="C3" s="14"/>
      <c r="D3" s="24" t="s">
        <v>48</v>
      </c>
    </row>
    <row r="4" spans="1:6" s="2" customFormat="1" ht="27" customHeight="1">
      <c r="A4" s="8">
        <v>1</v>
      </c>
      <c r="B4" s="17" t="s">
        <v>38</v>
      </c>
      <c r="C4" s="6" t="s">
        <v>1</v>
      </c>
      <c r="D4" s="9">
        <f>SUM(D5:D16)</f>
        <v>6157403.7800000012</v>
      </c>
      <c r="E4" s="2" t="s">
        <v>53</v>
      </c>
      <c r="F4" s="49">
        <f>D5+D6+D10+D20</f>
        <v>6278596.2700000005</v>
      </c>
    </row>
    <row r="5" spans="1:6" s="2" customFormat="1" ht="27" customHeight="1">
      <c r="A5" s="27" t="s">
        <v>11</v>
      </c>
      <c r="B5" s="35" t="s">
        <v>15</v>
      </c>
      <c r="C5" s="6"/>
      <c r="D5" s="9">
        <v>4506564.91</v>
      </c>
      <c r="E5" s="2">
        <v>2016</v>
      </c>
      <c r="F5" s="49">
        <f>F4*0.36/100</f>
        <v>22602.946572000001</v>
      </c>
    </row>
    <row r="6" spans="1:6" s="2" customFormat="1" ht="27" customHeight="1">
      <c r="A6" s="28"/>
      <c r="B6" s="41" t="s">
        <v>12</v>
      </c>
      <c r="C6" s="6"/>
      <c r="D6" s="9">
        <v>1163274.3600000001</v>
      </c>
      <c r="E6" s="2">
        <v>2017</v>
      </c>
      <c r="F6" s="49">
        <f>F4*1.09/100</f>
        <v>68436.699343000015</v>
      </c>
    </row>
    <row r="7" spans="1:6" s="2" customFormat="1" ht="27" customHeight="1">
      <c r="A7" s="28"/>
      <c r="B7" s="17" t="s">
        <v>39</v>
      </c>
      <c r="C7" s="6"/>
      <c r="D7" s="9">
        <v>28637.73</v>
      </c>
      <c r="E7" s="2">
        <v>2018</v>
      </c>
      <c r="F7" s="49">
        <f>F4*1.45/100</f>
        <v>91039.645915000016</v>
      </c>
    </row>
    <row r="8" spans="1:6" s="2" customFormat="1" ht="27" customHeight="1">
      <c r="A8" s="28"/>
      <c r="B8" s="47" t="s">
        <v>52</v>
      </c>
      <c r="C8" s="6"/>
      <c r="D8" s="9">
        <v>162000</v>
      </c>
    </row>
    <row r="9" spans="1:6" s="2" customFormat="1" ht="27" customHeight="1">
      <c r="A9" s="28"/>
      <c r="B9" s="41" t="s">
        <v>20</v>
      </c>
      <c r="C9" s="6"/>
      <c r="D9" s="9">
        <v>10000</v>
      </c>
    </row>
    <row r="10" spans="1:6" s="2" customFormat="1" ht="27" customHeight="1">
      <c r="A10" s="28"/>
      <c r="B10" s="41" t="s">
        <v>32</v>
      </c>
      <c r="C10" s="6"/>
      <c r="D10" s="9">
        <v>259926.78</v>
      </c>
    </row>
    <row r="11" spans="1:6" s="2" customFormat="1" ht="27" customHeight="1">
      <c r="A11" s="28"/>
      <c r="B11" s="41" t="s">
        <v>13</v>
      </c>
      <c r="C11" s="6"/>
      <c r="D11" s="9"/>
    </row>
    <row r="12" spans="1:6" s="2" customFormat="1" ht="38.25">
      <c r="A12" s="28"/>
      <c r="B12" s="42" t="s">
        <v>14</v>
      </c>
      <c r="C12" s="6"/>
      <c r="D12" s="9"/>
    </row>
    <row r="13" spans="1:6" s="2" customFormat="1" ht="25.5">
      <c r="A13" s="28"/>
      <c r="B13" s="43" t="s">
        <v>41</v>
      </c>
      <c r="C13" s="6"/>
      <c r="D13" s="9"/>
    </row>
    <row r="14" spans="1:6" s="2" customFormat="1" ht="20.25" customHeight="1">
      <c r="A14" s="28"/>
      <c r="B14" s="17" t="s">
        <v>40</v>
      </c>
      <c r="C14" s="6"/>
      <c r="D14" s="9"/>
    </row>
    <row r="15" spans="1:6" s="2" customFormat="1" ht="20.25" customHeight="1">
      <c r="A15" s="28"/>
      <c r="B15" s="42" t="s">
        <v>22</v>
      </c>
      <c r="C15" s="6"/>
      <c r="D15" s="9">
        <v>27000</v>
      </c>
    </row>
    <row r="16" spans="1:6" s="2" customFormat="1" ht="20.25" customHeight="1">
      <c r="A16" s="29"/>
      <c r="B16" s="17" t="s">
        <v>42</v>
      </c>
      <c r="C16" s="6"/>
      <c r="D16" s="9"/>
    </row>
    <row r="17" spans="1:4" s="2" customFormat="1" ht="38.25">
      <c r="A17" s="15">
        <v>2</v>
      </c>
      <c r="B17" s="43" t="s">
        <v>43</v>
      </c>
      <c r="C17" s="16" t="s">
        <v>1</v>
      </c>
      <c r="D17" s="9"/>
    </row>
    <row r="18" spans="1:4" s="2" customFormat="1" ht="25.5">
      <c r="A18" s="15">
        <v>3</v>
      </c>
      <c r="B18" s="17" t="s">
        <v>44</v>
      </c>
      <c r="C18" s="16" t="s">
        <v>1</v>
      </c>
      <c r="D18" s="9"/>
    </row>
    <row r="19" spans="1:4" s="2" customFormat="1" ht="25.5">
      <c r="A19" s="15">
        <v>4</v>
      </c>
      <c r="B19" s="44" t="s">
        <v>45</v>
      </c>
      <c r="C19" s="7" t="s">
        <v>1</v>
      </c>
      <c r="D19" s="9">
        <v>73000</v>
      </c>
    </row>
    <row r="20" spans="1:4" s="2" customFormat="1" ht="20.25">
      <c r="A20" s="15">
        <v>5</v>
      </c>
      <c r="B20" s="39" t="s">
        <v>47</v>
      </c>
      <c r="C20" s="19" t="s">
        <v>1</v>
      </c>
      <c r="D20" s="9">
        <v>348830.22</v>
      </c>
    </row>
    <row r="21" spans="1:4" s="2" customFormat="1" ht="20.25" customHeight="1">
      <c r="A21" s="123" t="s">
        <v>21</v>
      </c>
      <c r="B21" s="123"/>
      <c r="C21" s="123"/>
      <c r="D21" s="18">
        <f>SUM(D4+D17+D18+D19+D20)</f>
        <v>6579234.0000000009</v>
      </c>
    </row>
    <row r="22" spans="1:4" ht="25.5">
      <c r="A22" s="13">
        <v>6</v>
      </c>
      <c r="B22" s="17" t="s">
        <v>34</v>
      </c>
      <c r="C22" s="23" t="s">
        <v>1</v>
      </c>
      <c r="D22" s="11"/>
    </row>
    <row r="23" spans="1:4" s="2" customFormat="1" ht="20.25" customHeight="1">
      <c r="A23" s="102" t="s">
        <v>16</v>
      </c>
      <c r="B23" s="102"/>
      <c r="C23" s="102"/>
      <c r="D23" s="18">
        <f>D21+D22</f>
        <v>6579234.0000000009</v>
      </c>
    </row>
    <row r="24" spans="1:4" s="2" customFormat="1" ht="30">
      <c r="A24" s="102" t="s">
        <v>17</v>
      </c>
      <c r="B24" s="102"/>
      <c r="C24" s="102"/>
      <c r="D24" s="24" t="s">
        <v>48</v>
      </c>
    </row>
    <row r="25" spans="1:4" ht="27" customHeight="1">
      <c r="A25" s="30">
        <v>7</v>
      </c>
      <c r="B25" s="35" t="s">
        <v>26</v>
      </c>
      <c r="C25" s="6" t="s">
        <v>0</v>
      </c>
      <c r="D25" s="11">
        <v>27000</v>
      </c>
    </row>
    <row r="26" spans="1:4" ht="27" customHeight="1">
      <c r="A26" s="10">
        <v>8</v>
      </c>
      <c r="B26" s="36" t="s">
        <v>6</v>
      </c>
      <c r="C26" s="7" t="s">
        <v>0</v>
      </c>
      <c r="D26" s="11"/>
    </row>
    <row r="27" spans="1:4" ht="27" customHeight="1">
      <c r="A27" s="30">
        <v>9</v>
      </c>
      <c r="B27" s="36" t="s">
        <v>27</v>
      </c>
      <c r="C27" s="7" t="s">
        <v>0</v>
      </c>
      <c r="D27" s="11">
        <v>239402.11</v>
      </c>
    </row>
    <row r="28" spans="1:4" ht="27" customHeight="1">
      <c r="A28" s="10">
        <v>10</v>
      </c>
      <c r="B28" s="36" t="s">
        <v>2</v>
      </c>
      <c r="C28" s="7" t="s">
        <v>0</v>
      </c>
      <c r="D28" s="11">
        <v>12500</v>
      </c>
    </row>
    <row r="29" spans="1:4" ht="27" customHeight="1">
      <c r="A29" s="30">
        <v>11</v>
      </c>
      <c r="B29" s="36" t="s">
        <v>3</v>
      </c>
      <c r="C29" s="7" t="s">
        <v>0</v>
      </c>
      <c r="D29" s="11">
        <v>2500</v>
      </c>
    </row>
    <row r="30" spans="1:4" ht="27" customHeight="1">
      <c r="A30" s="10">
        <v>12</v>
      </c>
      <c r="B30" s="36" t="s">
        <v>4</v>
      </c>
      <c r="C30" s="7" t="s">
        <v>0</v>
      </c>
      <c r="D30" s="11"/>
    </row>
    <row r="31" spans="1:4" ht="27" customHeight="1">
      <c r="A31" s="30">
        <v>13</v>
      </c>
      <c r="B31" s="36" t="s">
        <v>28</v>
      </c>
      <c r="C31" s="7" t="s">
        <v>0</v>
      </c>
      <c r="D31" s="11"/>
    </row>
    <row r="32" spans="1:4" ht="27" customHeight="1">
      <c r="A32" s="10">
        <v>14</v>
      </c>
      <c r="B32" s="36" t="s">
        <v>24</v>
      </c>
      <c r="C32" s="26" t="s">
        <v>0</v>
      </c>
      <c r="D32" s="11"/>
    </row>
    <row r="33" spans="1:4" ht="27" customHeight="1">
      <c r="A33" s="30">
        <v>15</v>
      </c>
      <c r="B33" s="36" t="s">
        <v>23</v>
      </c>
      <c r="C33" s="7" t="s">
        <v>0</v>
      </c>
      <c r="D33" s="11"/>
    </row>
    <row r="34" spans="1:4" ht="27" customHeight="1">
      <c r="A34" s="10">
        <v>16</v>
      </c>
      <c r="B34" s="36" t="s">
        <v>29</v>
      </c>
      <c r="C34" s="7" t="s">
        <v>0</v>
      </c>
      <c r="D34" s="11">
        <v>523750</v>
      </c>
    </row>
    <row r="35" spans="1:4" ht="27" customHeight="1">
      <c r="A35" s="30">
        <v>17</v>
      </c>
      <c r="B35" s="37" t="s">
        <v>7</v>
      </c>
      <c r="C35" s="7" t="s">
        <v>0</v>
      </c>
      <c r="D35" s="11"/>
    </row>
    <row r="36" spans="1:4" ht="27" customHeight="1">
      <c r="A36" s="10">
        <v>18</v>
      </c>
      <c r="B36" s="38" t="s">
        <v>8</v>
      </c>
      <c r="C36" s="7" t="s">
        <v>0</v>
      </c>
      <c r="D36" s="11">
        <v>25000</v>
      </c>
    </row>
    <row r="37" spans="1:4" ht="27" customHeight="1">
      <c r="A37" s="30">
        <v>19</v>
      </c>
      <c r="B37" s="38" t="s">
        <v>9</v>
      </c>
      <c r="C37" s="7" t="s">
        <v>0</v>
      </c>
      <c r="D37" s="11"/>
    </row>
    <row r="38" spans="1:4" ht="27" customHeight="1">
      <c r="A38" s="30">
        <v>20</v>
      </c>
      <c r="B38" s="38" t="s">
        <v>31</v>
      </c>
      <c r="C38" s="7" t="s">
        <v>0</v>
      </c>
      <c r="D38" s="25"/>
    </row>
    <row r="39" spans="1:4" ht="27" customHeight="1">
      <c r="A39" s="30">
        <v>21</v>
      </c>
      <c r="B39" s="39" t="s">
        <v>30</v>
      </c>
      <c r="C39" s="4" t="s">
        <v>0</v>
      </c>
      <c r="D39" s="12"/>
    </row>
    <row r="40" spans="1:4" ht="27" customHeight="1">
      <c r="A40" s="33">
        <v>22</v>
      </c>
      <c r="B40" s="40" t="s">
        <v>25</v>
      </c>
      <c r="C40" s="4" t="s">
        <v>0</v>
      </c>
      <c r="D40" s="12"/>
    </row>
    <row r="41" spans="1:4" ht="51">
      <c r="A41" s="33">
        <v>23</v>
      </c>
      <c r="B41" s="40" t="s">
        <v>33</v>
      </c>
      <c r="C41" s="4" t="s">
        <v>0</v>
      </c>
      <c r="D41" s="34"/>
    </row>
    <row r="42" spans="1:4" ht="25.5">
      <c r="A42" s="33">
        <v>24</v>
      </c>
      <c r="B42" s="40" t="s">
        <v>46</v>
      </c>
      <c r="C42" s="4" t="s">
        <v>0</v>
      </c>
      <c r="D42" s="34"/>
    </row>
    <row r="43" spans="1:4" ht="30" customHeight="1">
      <c r="A43" s="102" t="s">
        <v>18</v>
      </c>
      <c r="B43" s="102"/>
      <c r="C43" s="102"/>
      <c r="D43" s="31">
        <f>SUM(D25:D42)</f>
        <v>830152.11</v>
      </c>
    </row>
    <row r="44" spans="1:4" ht="30" customHeight="1">
      <c r="A44" s="102" t="s">
        <v>19</v>
      </c>
      <c r="B44" s="102"/>
      <c r="C44" s="102"/>
      <c r="D44" s="31">
        <f>D23-D43</f>
        <v>5749081.8900000006</v>
      </c>
    </row>
    <row r="45" spans="1:4" ht="15.75">
      <c r="A45" s="117" t="s">
        <v>50</v>
      </c>
      <c r="B45" s="117"/>
      <c r="C45" s="117"/>
      <c r="D45" s="45">
        <v>32327527.73</v>
      </c>
    </row>
    <row r="46" spans="1:4" ht="15.75">
      <c r="A46" s="102" t="s">
        <v>36</v>
      </c>
      <c r="B46" s="102"/>
      <c r="C46" s="102"/>
      <c r="D46" s="46">
        <f>D21/D45*100</f>
        <v>20.351800654073713</v>
      </c>
    </row>
    <row r="47" spans="1:4" s="22" customFormat="1" ht="30" customHeight="1">
      <c r="A47" s="20"/>
      <c r="B47" s="20"/>
      <c r="C47" s="20"/>
      <c r="D47" s="21"/>
    </row>
    <row r="48" spans="1:4" s="22" customFormat="1" ht="30" customHeight="1">
      <c r="A48" s="20"/>
      <c r="B48" s="118" t="s">
        <v>37</v>
      </c>
      <c r="C48" s="118"/>
      <c r="D48" s="32">
        <v>5993510.8799999999</v>
      </c>
    </row>
    <row r="49" spans="1:4">
      <c r="A49" s="5"/>
      <c r="B49" s="116"/>
      <c r="C49" s="116"/>
      <c r="D49" s="5"/>
    </row>
    <row r="50" spans="1:4" ht="15.75">
      <c r="A50" s="5"/>
      <c r="B50" s="115" t="s">
        <v>51</v>
      </c>
      <c r="C50" s="115"/>
      <c r="D50" s="32" t="str">
        <f>IF(D44&lt;D48,"SI","NO")</f>
        <v>SI</v>
      </c>
    </row>
    <row r="51" spans="1:4">
      <c r="A51" s="5"/>
      <c r="B51" s="116"/>
      <c r="C51" s="116"/>
      <c r="D51" s="5"/>
    </row>
    <row r="52" spans="1:4" ht="15.75">
      <c r="A52" s="5"/>
      <c r="B52" s="115" t="s">
        <v>35</v>
      </c>
      <c r="C52" s="115"/>
      <c r="D52" s="32">
        <f>IF(D44&lt;D48,D48-D44-1,0)</f>
        <v>244427.98999999929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A24:C24"/>
    <mergeCell ref="A1:D1"/>
    <mergeCell ref="A2:D2"/>
    <mergeCell ref="A3:B3"/>
    <mergeCell ref="A21:C21"/>
    <mergeCell ref="A23:C23"/>
    <mergeCell ref="B52:C52"/>
    <mergeCell ref="A43:C43"/>
    <mergeCell ref="A44:C44"/>
    <mergeCell ref="A45:C45"/>
    <mergeCell ref="B48:C48"/>
    <mergeCell ref="B49:C49"/>
    <mergeCell ref="B50:C50"/>
    <mergeCell ref="B51:C51"/>
    <mergeCell ref="A46:C46"/>
  </mergeCells>
  <phoneticPr fontId="0" type="noConversion"/>
  <conditionalFormatting sqref="D4:D23 D25:D42">
    <cfRule type="expression" dxfId="0" priority="6" stopIfTrue="1">
      <formula>ISBLANK(D4)</formula>
    </cfRule>
  </conditionalFormatting>
  <printOptions horizontalCentered="1" gridLines="1"/>
  <pageMargins left="0.59055118110236227" right="0.59055118110236227" top="0.78740157480314965" bottom="0.78740157480314965" header="0.51181102362204722" footer="0.51181102362204722"/>
  <pageSetup paperSize="9" scale="55" orientation="portrait" r:id="rId1"/>
  <headerFooter alignWithMargins="0"/>
  <ignoredErrors>
    <ignoredError sqref="D4 D23" unlockedFormula="1"/>
    <ignoredError sqref="D4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2019</vt:lpstr>
      <vt:lpstr>2018</vt:lpstr>
      <vt:lpstr>2017</vt:lpstr>
      <vt:lpstr>2016</vt:lpstr>
      <vt:lpstr>'2019'!Area_stampa</vt:lpstr>
    </vt:vector>
  </TitlesOfParts>
  <Company>Soluzione srl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porpora</dc:creator>
  <dc:description>Prodotto protetto dalla disciplina sui diritti d'autore; non divulgabile senza espressa autorizzazione di Soluzione srl</dc:description>
  <cp:lastModifiedBy>c.ercolano</cp:lastModifiedBy>
  <cp:lastPrinted>2019-01-17T15:49:43Z</cp:lastPrinted>
  <dcterms:created xsi:type="dcterms:W3CDTF">2006-02-15T17:28:45Z</dcterms:created>
  <dcterms:modified xsi:type="dcterms:W3CDTF">2022-03-15T16:07:58Z</dcterms:modified>
</cp:coreProperties>
</file>